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450" tabRatio="989"/>
  </bookViews>
  <sheets>
    <sheet name="Elenco CIP_Avviso13_2024" sheetId="3" r:id="rId1"/>
  </sheets>
  <definedNames>
    <definedName name="_xlnm._FilterDatabase" localSheetId="0">'Elenco CIP_Avviso13_2024'!$A$2:$S$154</definedName>
    <definedName name="_xlnm.Print_Area" localSheetId="0">'Elenco CIP_Avviso13_2024'!$A$1:$T$154</definedName>
    <definedName name="_xlnm.Print_Titles" localSheetId="0">'Elenco CIP_Avviso13_2024'!$1:$2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53" i="3"/>
  <c r="Q153"/>
  <c r="R152"/>
  <c r="Q152"/>
  <c r="R151"/>
  <c r="Q151"/>
  <c r="R150"/>
  <c r="Q150"/>
  <c r="R149"/>
  <c r="Q149"/>
  <c r="R148"/>
  <c r="Q148"/>
  <c r="R147"/>
  <c r="Q147"/>
  <c r="R146"/>
  <c r="Q146"/>
  <c r="R145"/>
  <c r="Q145"/>
  <c r="R144"/>
  <c r="Q144"/>
  <c r="R143"/>
  <c r="Q143"/>
  <c r="R142"/>
  <c r="Q142"/>
  <c r="R141"/>
  <c r="Q141"/>
  <c r="R140"/>
  <c r="Q140"/>
  <c r="R139"/>
  <c r="Q139"/>
  <c r="R138"/>
  <c r="Q138"/>
  <c r="R137"/>
  <c r="Q137"/>
  <c r="R136"/>
  <c r="Q136"/>
  <c r="R135"/>
  <c r="Q135"/>
  <c r="R134"/>
  <c r="Q134"/>
  <c r="R133"/>
  <c r="Q133"/>
  <c r="R132"/>
  <c r="Q132"/>
  <c r="R131"/>
  <c r="Q131"/>
  <c r="R130"/>
  <c r="Q130"/>
  <c r="R129"/>
  <c r="Q129"/>
  <c r="R128"/>
  <c r="Q128"/>
  <c r="R127"/>
  <c r="Q127"/>
  <c r="R126"/>
  <c r="Q126"/>
  <c r="R125"/>
  <c r="Q125"/>
  <c r="R124"/>
  <c r="Q124"/>
  <c r="R123"/>
  <c r="Q123"/>
  <c r="R122"/>
  <c r="Q122"/>
  <c r="R121"/>
  <c r="Q121"/>
  <c r="R120"/>
  <c r="Q120"/>
  <c r="R119"/>
  <c r="Q119"/>
  <c r="R118"/>
  <c r="Q118"/>
  <c r="R117"/>
  <c r="Q117"/>
  <c r="R116"/>
  <c r="Q116"/>
  <c r="R115"/>
  <c r="Q115"/>
  <c r="R114"/>
  <c r="Q114"/>
  <c r="R113"/>
  <c r="Q113"/>
  <c r="R112"/>
  <c r="Q112"/>
  <c r="R111"/>
  <c r="Q111"/>
  <c r="R110"/>
  <c r="Q110"/>
  <c r="R109"/>
  <c r="Q109"/>
  <c r="R108"/>
  <c r="Q108"/>
  <c r="R107"/>
  <c r="Q107"/>
  <c r="R106"/>
  <c r="Q106"/>
  <c r="R105"/>
  <c r="Q105"/>
  <c r="R104"/>
  <c r="Q104"/>
  <c r="R103"/>
  <c r="Q103"/>
  <c r="R102"/>
  <c r="Q102"/>
  <c r="R101"/>
  <c r="Q101"/>
  <c r="R100"/>
  <c r="Q100"/>
  <c r="R99"/>
  <c r="Q99"/>
  <c r="R98"/>
  <c r="Q98"/>
  <c r="R97"/>
  <c r="Q97"/>
  <c r="R96"/>
  <c r="Q96"/>
  <c r="R95"/>
  <c r="Q95"/>
  <c r="R94"/>
  <c r="Q94"/>
  <c r="R93"/>
  <c r="Q93"/>
  <c r="R92"/>
  <c r="Q92"/>
  <c r="R91"/>
  <c r="Q91"/>
  <c r="R90"/>
  <c r="Q90"/>
  <c r="R89"/>
  <c r="Q89"/>
  <c r="R88"/>
  <c r="Q88"/>
  <c r="R87"/>
  <c r="Q87"/>
  <c r="R86"/>
  <c r="Q86"/>
  <c r="R85"/>
  <c r="Q85"/>
  <c r="R84"/>
  <c r="Q84"/>
  <c r="R83"/>
  <c r="Q83"/>
  <c r="R82"/>
  <c r="Q82"/>
  <c r="R81"/>
  <c r="Q81"/>
  <c r="R80"/>
  <c r="Q80"/>
  <c r="R79"/>
  <c r="Q79"/>
  <c r="R78"/>
  <c r="Q78"/>
  <c r="R77"/>
  <c r="Q77"/>
  <c r="R76"/>
  <c r="Q76"/>
  <c r="R75"/>
  <c r="Q75"/>
  <c r="R74"/>
  <c r="Q74"/>
  <c r="R73"/>
  <c r="Q73"/>
  <c r="R72"/>
  <c r="Q72"/>
  <c r="R71"/>
  <c r="Q71"/>
  <c r="R70"/>
  <c r="Q70"/>
  <c r="R69"/>
  <c r="Q69"/>
  <c r="R68"/>
  <c r="Q68"/>
  <c r="R67"/>
  <c r="R66"/>
  <c r="P66"/>
  <c r="R65"/>
  <c r="P65"/>
  <c r="R64"/>
  <c r="P64"/>
  <c r="R63"/>
  <c r="P63"/>
  <c r="R62"/>
  <c r="P62"/>
  <c r="R61"/>
  <c r="P61"/>
  <c r="R60"/>
  <c r="P60"/>
  <c r="R59"/>
  <c r="P59"/>
  <c r="R58"/>
  <c r="P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</calcChain>
</file>

<file path=xl/sharedStrings.xml><?xml version="1.0" encoding="utf-8"?>
<sst xmlns="http://schemas.openxmlformats.org/spreadsheetml/2006/main" count="1741" uniqueCount="703">
  <si>
    <t>Id Domanda</t>
  </si>
  <si>
    <t>Linea di intervento</t>
  </si>
  <si>
    <t>Soggetto proponente / realizzatore</t>
  </si>
  <si>
    <t>Partita IVA</t>
  </si>
  <si>
    <t>Indirizzo Sede Corso</t>
  </si>
  <si>
    <t>Comune Sede Corso</t>
  </si>
  <si>
    <t>Provincia Sede Corso</t>
  </si>
  <si>
    <t>Tipo corso (semplice/articolato)</t>
  </si>
  <si>
    <t>Titolo / Figura professionale</t>
  </si>
  <si>
    <t>Punteggio totale</t>
  </si>
  <si>
    <t>Linea A</t>
  </si>
  <si>
    <t>C.IP.A.-A.T. CENTRO DI ISTRUZIONE PROFESSIONALE AGRICOLA E ASSISTENZA TECNICA CATANIA SOCIETA' COOPERATIVA</t>
  </si>
  <si>
    <t xml:space="preserve">03061920876 </t>
  </si>
  <si>
    <t>VIA VITTORIO EMANUELE,80</t>
  </si>
  <si>
    <t>CT</t>
  </si>
  <si>
    <t>Semplice</t>
  </si>
  <si>
    <t>Linea A - TECNICO DEI SERVIZI DI SALA-BAR IV Sez. A - PALAGONIA</t>
  </si>
  <si>
    <t>I.N.F.A.O.P.</t>
  </si>
  <si>
    <t xml:space="preserve">04500250826 </t>
  </si>
  <si>
    <t xml:space="preserve">80017180821 </t>
  </si>
  <si>
    <t>Via Castellana,110</t>
  </si>
  <si>
    <t>PALERMO</t>
  </si>
  <si>
    <t>PA</t>
  </si>
  <si>
    <t>Linea A - TECNICO DEI TRATTAMENTI ESTETICI IV Sez. A - PALERMO</t>
  </si>
  <si>
    <t>Linea A - TECNICO DELL'ACCONCIATURA IV Sez. B - PALERMO</t>
  </si>
  <si>
    <t>Logos società cooperativa</t>
  </si>
  <si>
    <t xml:space="preserve">00857330880 </t>
  </si>
  <si>
    <t>Via Nino Martoglio,5</t>
  </si>
  <si>
    <t>RAGUSA</t>
  </si>
  <si>
    <t>RG</t>
  </si>
  <si>
    <t>Articolato</t>
  </si>
  <si>
    <t>Linea A - TECNICO DELL'ACCONCIATURATECNICO RIPARATORE DEI VEICOLI A MOTORE- Manutenzione e riparazione delle parti e dei sistemi meccanici, elettrici, elettronici IV Sez. B - RAGUSA</t>
  </si>
  <si>
    <t>Associazione ERIS</t>
  </si>
  <si>
    <t xml:space="preserve">97180200822 </t>
  </si>
  <si>
    <t>Via Nicolosoto,snc</t>
  </si>
  <si>
    <t>Linea A - TECNICO DELL'ACCONCIATURA IV Sez. A - MISTERBIANCO</t>
  </si>
  <si>
    <t>CENTRO STUDI TONIOLO</t>
  </si>
  <si>
    <t xml:space="preserve">02297950848 </t>
  </si>
  <si>
    <t>VIA PAPA GIOVANNI XXIII,19</t>
  </si>
  <si>
    <t>AG</t>
  </si>
  <si>
    <t>Linea A - TECNICO DELL'ACCONCIATURA IV Sez. D - CANICATTI'</t>
  </si>
  <si>
    <t>Corso Savoia,117/121</t>
  </si>
  <si>
    <t>Linea A - TECNICO DELL'ACCONCIATURA IV Sez. B - ACIREALE</t>
  </si>
  <si>
    <t>COMITATO ITALIANO PER IL REINSERIMENTO SOCIALE - C.I.R.S. - SEZIONE LOCALE DI MESSINA - ONLUS</t>
  </si>
  <si>
    <t xml:space="preserve">02046590838 </t>
  </si>
  <si>
    <t xml:space="preserve">97032710838 </t>
  </si>
  <si>
    <t>Via Morandi,3/5/7</t>
  </si>
  <si>
    <t>Linea A - TECNICO DELL'ACCONCIATURA IV Sez. A - VITTORIA</t>
  </si>
  <si>
    <t>A.R.S. Acconciatori Riuniti Siciliani ETS</t>
  </si>
  <si>
    <t xml:space="preserve">00890700891 </t>
  </si>
  <si>
    <t>VIA DARWIN,SNC</t>
  </si>
  <si>
    <t>Linea A - TECNICO DELL'ACCONCIATURA IV Sez. A - ADRANO</t>
  </si>
  <si>
    <t>ATL SERVICE E TECNOLOGY SRL</t>
  </si>
  <si>
    <t xml:space="preserve">04165480874 </t>
  </si>
  <si>
    <t>VIA RAVANUSA,4</t>
  </si>
  <si>
    <t>TREMESTIERI ETNEO</t>
  </si>
  <si>
    <t>Linea A - TECNICO DELL'ACCONCIATURA IV Sez. A - TREMESTIERI ETNEO</t>
  </si>
  <si>
    <t>Linea A - TECNICO DELL'ACCONCIATURA IV Sez. I - MISTERBIANCO</t>
  </si>
  <si>
    <t>VIA RECUPERO,18/20</t>
  </si>
  <si>
    <t>Linea A - TECNICO DELL'ACCONCIATURA IV Sez. T - PALERMO</t>
  </si>
  <si>
    <t>Linea A - TECNICO DELL'ACCONCIATURA IV Sez. B - TREMESTIERI ETNEO</t>
  </si>
  <si>
    <t>Via Teocrito,46</t>
  </si>
  <si>
    <t>SIRACUSA</t>
  </si>
  <si>
    <t>SR</t>
  </si>
  <si>
    <t>Linea A - TECNICO DELL'ACCONCIATURA IV Sez. C - SIRACUSA</t>
  </si>
  <si>
    <t>Via Vittorio Emanuele,11</t>
  </si>
  <si>
    <t>Linea A - TECNICO DELL'ACCONCIATURA IV Sez. D - SCORDIA</t>
  </si>
  <si>
    <t>Via Pier delle Vigne,14</t>
  </si>
  <si>
    <t>Linea A - TECNICO DELL'ACCONCIATURA IV Sez. F - RAGUSA</t>
  </si>
  <si>
    <t>VIA MADONNA DELLA VIA,76-78</t>
  </si>
  <si>
    <t>Linea A - TECNICO RIPARATORE DEI VEICOLI A MOTORE- Manutenzione e riparazione delle parti e dei sistemi meccanici, elettrici, elettronici / TECNICO DEI TRATTAMENTI ESTETICI IV Sez. L - CALTAGIRONE</t>
  </si>
  <si>
    <t>Linea A - TECNICO DEI TRATTAMENTI ESTETICI IV Sez. B - CANICATTI'</t>
  </si>
  <si>
    <t>VIA CASALE DEI GRECI,1/BIS</t>
  </si>
  <si>
    <t>Linea A - TECNICO DEI TRATTAMENTI ESTETICI IV Sez. B - ADRANO</t>
  </si>
  <si>
    <t>Viale Mario Rapisardi,29</t>
  </si>
  <si>
    <t>CATANIA</t>
  </si>
  <si>
    <t>Linea A - TECNICO DELL'ACCONCIATURA IV Sez. E - CATANIA</t>
  </si>
  <si>
    <t>Linea A - TECNICO DELL'ACCONCIATURA IV Sez. A - CANICATTI'</t>
  </si>
  <si>
    <t>PIAZZA FRANCESCO CRISPI,45</t>
  </si>
  <si>
    <t>Linea A - TECNICO DEI TRATTAMENTI ESTETICI IV Sez. A - AVOLA</t>
  </si>
  <si>
    <t>Via Plebiscito,201</t>
  </si>
  <si>
    <t>Linea A - TECNICO DELL'ACCONCIATURA IV Sez. G - CATANIA</t>
  </si>
  <si>
    <t>VIALE EUROPA,SNC</t>
  </si>
  <si>
    <t>Linea A - TECNICO DELL'ACCONCIATURA IV Sez. A - BIANCAVILLA</t>
  </si>
  <si>
    <t>Linea A - TECNICO DELL'ACCONCIATURA IV Sez. H - ACIREALE</t>
  </si>
  <si>
    <t>Linea A - TECNICO DEI TRATTAMENTI ESTETICI IV Sez. A - SCORDIA</t>
  </si>
  <si>
    <t>Via Torretta,104</t>
  </si>
  <si>
    <t>EN</t>
  </si>
  <si>
    <t>Linea A - TECNICO DEI TRATTAMENTI ESTETICI / TECNICO RIPARATORE DEI VEICOLI A MOTORE- Manutenzione e riparazione delle parti e dei sistemi meccanici, elettrici, elettronici IV Sez. I - LEONFORTE</t>
  </si>
  <si>
    <t>Via Carcione,11</t>
  </si>
  <si>
    <t>Linea A - TECNICO DEI SERVIZI DI SALA-BAR / TECNICO DELL'ACCONCIATURA IV Sez. P - PIAZZA ARMERINA</t>
  </si>
  <si>
    <t>VIA GRASSO FINOCCHIARO,94</t>
  </si>
  <si>
    <t>Linea A - TECNICO DELL'ACCONCIATURA IV Sez. A - CATANIA</t>
  </si>
  <si>
    <t>VIA ENRICO FERMI,9</t>
  </si>
  <si>
    <t>VIA ENRICO FERMI,1/A-B</t>
  </si>
  <si>
    <t>Linea A - TECNICO DI CUCINA IV Sez. B - MISTERBIANCO</t>
  </si>
  <si>
    <t>VIA MARIA MONTESSORI,1</t>
  </si>
  <si>
    <t>Linea A - TECNICO DELL'ACCONCIATURA IV Sez. A - NOTO</t>
  </si>
  <si>
    <t>Linea B</t>
  </si>
  <si>
    <t>Linea B - TECNICO DI CUCINA IV Sez. C - PALERMO</t>
  </si>
  <si>
    <t>VIA CATANIA,51</t>
  </si>
  <si>
    <t>Linea A - TECNICO DELL'ACCONCIATURA IV Sez. A - RAMACCA</t>
  </si>
  <si>
    <t>Linea A - TECNICO DEI SERVIZI DI SALA-BARTECNICO DELL'ACCONCIATURA IV Sez. G - PALERMO</t>
  </si>
  <si>
    <t>Linea B - TECNICO DI CUCINA IV Sez. A - CATANIA</t>
  </si>
  <si>
    <t>VIA RE IERONE II,59</t>
  </si>
  <si>
    <t>Linea A - TECNICO DELL'ACCONCIATURA IV Sez. A - SIRACUSA</t>
  </si>
  <si>
    <t>Linea A - TECNICO DELL'ACCONCIATURA IV Sez. C - TREMESTIERI ETNEO</t>
  </si>
  <si>
    <t>Linea A - TECNICO DELL'ACCONCIATURA IV Sez. B - SIRACUSA</t>
  </si>
  <si>
    <t>Via Giambattista Vaccarini,11 B</t>
  </si>
  <si>
    <t>Linea A - TECNICO DEI TRATTAMENTI ESTETICI IV Sez. A - SANT'AGATA LI BATTIATI</t>
  </si>
  <si>
    <t>Via Santi Bivona,13</t>
  </si>
  <si>
    <t>Linea A - TECNICO DI CUCINA IV Sez. B - MENFI</t>
  </si>
  <si>
    <t>Archè Impresa Sociale s.r.l.</t>
  </si>
  <si>
    <t xml:space="preserve">02958060879 </t>
  </si>
  <si>
    <t>Via Infantino,17</t>
  </si>
  <si>
    <t>Linea A - TECNICO DI CUCINATECNICO DEI TRATTAMENTI ESTETICI IV Sez. B - CATANIA</t>
  </si>
  <si>
    <t>VIA TORINO,7</t>
  </si>
  <si>
    <t>Linea A - TECNICO DELL'ACCONCIATURATECNICO DEI TRATTAMENTI ESTETICI IV Sez. A - PALAGONIA</t>
  </si>
  <si>
    <t>Linea A - TECNICO ELETTRICO- Impianti elettrici civili/industrialiTECNICO DEI TRATTAMENTI ESTETICI IV Sez. C - SIRACUSA</t>
  </si>
  <si>
    <t>VIA MERLINO,18/A</t>
  </si>
  <si>
    <t>Linea A - TECNICO DEI TRATTAMENTI ESTETICI / TECNICO RIPARATORE DEI VEICOLI A MOTORE- Manutenzione e riparazione delle parti e dei sistemi meccanici, elettrici, elettronici IV Sez. M - CATANIA</t>
  </si>
  <si>
    <t>Viale Principe Umberto,89</t>
  </si>
  <si>
    <t>MESSINA</t>
  </si>
  <si>
    <t>ME</t>
  </si>
  <si>
    <t>Linea A - TECNICO DEI TRATTAMENTI ESTETICI / TECNICO DELL'ACCONCIATURA IV Sez. D - MESSINA</t>
  </si>
  <si>
    <t>Educational Center  di Martuffo Gaetano C. sas Impresa sociale</t>
  </si>
  <si>
    <t xml:space="preserve">03385950872 </t>
  </si>
  <si>
    <t>Viale dei Fiori,200</t>
  </si>
  <si>
    <t>Linea A - TECNICO DELL'ACCONCIATURA IV Sez. C - BIANCAVILLA</t>
  </si>
  <si>
    <t>Via Luigi Pirandello,4/A</t>
  </si>
  <si>
    <t>Linea A - TECNICO DELLE PRODUZIONI ALIMENTARI- Lavorazione e produzione di pasticceria, pasta e prodotti da forno IV Sez. A - SANT'AGATA LI BATTIATI</t>
  </si>
  <si>
    <t>Linea A - TECNICO DELL'ACCONCIATURA / TECNICO DI CUCINA IV Sez. H - CALTAGIRONE</t>
  </si>
  <si>
    <t>Linea A - TECNICO DI CUCINA / TECNICO DEI TRATTAMENTI ESTETICI IV Sez. G - SIRACUSA</t>
  </si>
  <si>
    <t>Via Decollati,2/B</t>
  </si>
  <si>
    <t>Linea A - TECNICO DELL'ACCONCIATURA / TECNICO DEI TRATTAMENTI ESTETICI IV Sez. M - PALERMO</t>
  </si>
  <si>
    <t>FUTURA</t>
  </si>
  <si>
    <t xml:space="preserve">01197430810 </t>
  </si>
  <si>
    <t>Via Armellini Giuseppe,snc</t>
  </si>
  <si>
    <t>GELA</t>
  </si>
  <si>
    <t>CL</t>
  </si>
  <si>
    <t>Linea A - TECNICO DEI TRATTAMENTI ESTETICITECNICO DELL'ACCONCIATURA IV Sez. A - GELA</t>
  </si>
  <si>
    <t>Via Cavour,131/133</t>
  </si>
  <si>
    <t>Linea A - TECNICO DELL'ACCONCIATURA / TECNICO DEI TRATTAMENTI ESTETICI IV Sez. N - RIPOSTO</t>
  </si>
  <si>
    <t>Linea A - TECNICO DELL'ACCONCIATURA IV Sez. B - VITTORIA</t>
  </si>
  <si>
    <t>C.F.P. - S. Giovanni Apostolo</t>
  </si>
  <si>
    <t xml:space="preserve">93066150876 </t>
  </si>
  <si>
    <t>Via Galileo Galilei,127/a</t>
  </si>
  <si>
    <t>Via Pasquale Simone Neri,1</t>
  </si>
  <si>
    <t>Linea A - TECNICO DELL'ACCONCIATURA / TECNICO DEI TRATTAMENTI ESTETICI IV Sez. E - ADRANO</t>
  </si>
  <si>
    <t>Via Ugo Foscolo,2</t>
  </si>
  <si>
    <t>Linea A - TECNICO DEI TRATTAMENTI ESTETICI / TECNICO DELL'ACCONCIATURA IV Sez. B - PATERNO'</t>
  </si>
  <si>
    <t>Piazza Francesco Crispi,snc</t>
  </si>
  <si>
    <t>Linea A - TECNICO DEI TRATTAMENTI ESTETICI / TECNICO DELL'ACCONCIATURA IV Sez. C - CARLENTINI</t>
  </si>
  <si>
    <t>Linea B - TECNICO DI CUCINATECNICO DEI SERVIZI DI SALA-BAR IV Sez. E - ACIREALE</t>
  </si>
  <si>
    <t>Viale Mario Gori,572</t>
  </si>
  <si>
    <t>Linea A - TECNICO DELL'ACCONCIATURA IV Sez. A - NISCEMI</t>
  </si>
  <si>
    <t>Linea A - TECNICO DEI SERVIZI DI SALA-BAR /TECNICO DELL'ACCONCIATURA IV Sez. F - SCORDIA</t>
  </si>
  <si>
    <t>VIALE DELLA REGIONE,30</t>
  </si>
  <si>
    <t>Linea A - TECNICO DELL'ACCONCIATURA IV Sez. B - MOTTA S. ANASTASIA</t>
  </si>
  <si>
    <t>Via Vittorio Madia,36</t>
  </si>
  <si>
    <t>Linea A - TECNICO RIPARATORE DEI VEICOLI A MOTORE- Manutenzione e riparazione delle parti e dei sistemi meccanici, elettrici, elettroniciTECNICO DELLE PRODUZIONI ALIMENTARI- Lavorazione e produzione di pasticceria, pasta e prodotti da forno IV Sez. A - BARCELLONA P.G.</t>
  </si>
  <si>
    <t>Linea A - TECNICO DELL'ACCONCIATURA IV Sez. A - MOTTA S. ANASTASIA</t>
  </si>
  <si>
    <t>Via Enrico Cosenz,SNC</t>
  </si>
  <si>
    <t>Linea A - TECNICO DEI TRATTAMENTI ESTETICITECNICO ELETTRICO- Impianti elettrici civili/industriali IV Sez. A - SANT'AGATA DI MILITELLO</t>
  </si>
  <si>
    <t>via Armando Diaz,15</t>
  </si>
  <si>
    <t>Linea A - TECNICO DI CUCINA / TECNICO DEI TRATTAMENTI ESTETICI IV Sez. A - SANTA TERESA DI RIVA</t>
  </si>
  <si>
    <t>Via Dante,111</t>
  </si>
  <si>
    <t>AGRIGENTO</t>
  </si>
  <si>
    <t>Linea A - TECNICO DELL'ACCONCIATURATECNICO DELLE PRODUZIONI ALIMENTARI- Lavorazione e produzione di pasticceria, pasta e prodotti da forno IV Sez. A - AGRIGENTO</t>
  </si>
  <si>
    <t>Via Arturo Toscanini,54</t>
  </si>
  <si>
    <t>TP</t>
  </si>
  <si>
    <t>Linea A - TECNICO DELL'ACCONCIATURATECNICO DEI TRATTAMENTI ESTETICI IV Sez. A - MAZARA DEL VALLO</t>
  </si>
  <si>
    <t>Via Monsignor Cravotta,12</t>
  </si>
  <si>
    <t>Linea A - TECNICO DELL'ACCONCIATURA IV Sez. A - BARRAFRANCA</t>
  </si>
  <si>
    <t>Via Generale Luigi Bertett,100/102</t>
  </si>
  <si>
    <t>Linea A - TECNICO DELLE PRODUZIONI ALIMENTARI- Lavorazione e produzione di pasticceria, pasta e prodotti da forno IV Sez. B - PALERMO</t>
  </si>
  <si>
    <t>VIA U. Bonino  compl SITAT Corpo G e H,scala A,B</t>
  </si>
  <si>
    <t>Linea A - TECNICO DELL'ACCONCIATURA IV Sez. B - MESSINA</t>
  </si>
  <si>
    <t>Linea A - TECNICO DELL'ACCONCIATURATECNICO DI CUCINA IV Sez. B - SANT'AGATA DI MILITELLO</t>
  </si>
  <si>
    <t>Via dei Mulini,5</t>
  </si>
  <si>
    <t>Linea A - TECNICO DELL'ACCONCIATURA IV Sez. A - PARTINICO</t>
  </si>
  <si>
    <t>VIA I MAGGIO,126</t>
  </si>
  <si>
    <t>Linea A - TECNICO DELL'ACCONCIATURATECNICO RIPARATORE DEI VEICOLI A MOTORE- Manutenzione e riparazione delle parti e dei sistemi meccanici, elettrici, elettronici IV Sez. A - RIESI</t>
  </si>
  <si>
    <t>Linea A - TECNICO DEI TRATTAMENTI ESTETICI / TECNICO ELETTRICO- Impianti elettrici civili/industriali IV Sez. B - BARRAFRANCA</t>
  </si>
  <si>
    <t>Linea A - TECNICO DELL'ACCONCIATURATECNICO DEI TRATTAMENTI ESTETICI IV Sez. B - PARTINICO</t>
  </si>
  <si>
    <t>Linea A - TECNICO ELETTRICO- Impianti elettrici civili/industrialiTECNICO DELLE PRODUZIONI ALIMENTARI- Lavorazione e produzione di pasticceria, pasta e prodotti da forno IV Sez. C - MESSINA</t>
  </si>
  <si>
    <t>CORSO DEI MILLE,161/165</t>
  </si>
  <si>
    <t>Linea A - TECNICO DEI TRATTAMENTI ESTETICI IV Sez. C - PALERMO</t>
  </si>
  <si>
    <t>ASSOCIAZIONE EUROFORM</t>
  </si>
  <si>
    <t xml:space="preserve">02060570849 </t>
  </si>
  <si>
    <t xml:space="preserve">93022490846 </t>
  </si>
  <si>
    <t>VICOLO VALVERDE,SNC</t>
  </si>
  <si>
    <t>Linea A - TECNICO DELL'ACCONCIATURA IV Sez. A - SCIACCA</t>
  </si>
  <si>
    <t>Linea A - TECNICO ELETTRICO- Impianti elettrici civili/industriali IV Sez. C - PARTINICO</t>
  </si>
  <si>
    <t>Via G. Romita,2</t>
  </si>
  <si>
    <t>CALTANISSETTA</t>
  </si>
  <si>
    <t>Linea A - TECNICO DEI TRATTAMENTI ESTETICITECNICO GRAFICO IV Sez. A - CALTANISSETTA</t>
  </si>
  <si>
    <t>PIAZZETTA SOTTOTENENTE LICATA,22</t>
  </si>
  <si>
    <t>Linea A - TECNICO DELL'ACCONCIATURA IV Sez. A - LICATA</t>
  </si>
  <si>
    <t>Via Amedeo D'Aosta,22</t>
  </si>
  <si>
    <t>Linea A - TECNICO DELL'ACCONCIATURA IV Sez. F - PALERMO</t>
  </si>
  <si>
    <t>Linea A - TECNICO DEI TRATTAMENTI ESTETICI IV Sez. D - MESSINA</t>
  </si>
  <si>
    <t>Corso Salvatore Aldisio,66</t>
  </si>
  <si>
    <t>Linea A - TECNICO DELL'ACCONCIATURA IV Sez. A - GELA</t>
  </si>
  <si>
    <t>via Brancati,2</t>
  </si>
  <si>
    <t>Linea A - TECNICO DELL'ACCONCIATURATECNICO DI CUCINA IV Sez. A - CANICATTÃ¬</t>
  </si>
  <si>
    <t>Linea A - TECNICO DELL'ACCONCIATURA IV Sez. D - PALERMO</t>
  </si>
  <si>
    <t>Linea A - TECNICO DELLE LAVORAZIONI DEL FERRO E METALLI NON NOBILI- Lavorazione artigianale/artistica in ferro e/o altri metalli  non nobiliTECNICO DEI TRATTAMENTI ESTETICI IV Sez. B - GELA</t>
  </si>
  <si>
    <t>via Butera,86</t>
  </si>
  <si>
    <t>Linea A - TECNICO RIPARATORE DEI VEICOLI A MOTORE- Manutenzione e riparazione delle parti e dei sistemi meccanici, elettrici, elettronici IV Sez. B - CALTANISSETTA</t>
  </si>
  <si>
    <t>Linea A - TECNICO DEI TRATTAMENTI ESTETICI IV Sez. A - GELA</t>
  </si>
  <si>
    <t>Linea A - TECNICO RIPARATORE DEI VEICOLI A MOTORE- Manutenzione e riparazione delle parti e dei sistemi meccanici, elettrici, elettroniciTECNICO DELLE LAVORAZIONI DEL FERRO E METALLI NON NOBILI- Lavorazione artigianale/artistica in ferro e/o altri metalli  non nobili IV Sez. A - GELA</t>
  </si>
  <si>
    <t>via Cavallotti,1</t>
  </si>
  <si>
    <t>Linea A - TECNICO RIPARATORE DEI VEICOLI A MOTORE- Manutenzione e riparazione delle parti e dei sistemi meccanici, elettrici, elettronici IV Sez. A - RIESI</t>
  </si>
  <si>
    <t>VIA KENNEDY,54</t>
  </si>
  <si>
    <t>Linea A - TECNICO DELL'ACCONCIATURATECNICO DEI TRATTAMENTI ESTETICI IV Sez. A - CALTANISSETTA</t>
  </si>
  <si>
    <t>Piazza San Francesco,1</t>
  </si>
  <si>
    <t>Linea A - TECNICO DELL'ACCONCIATURATECNICO DELLE PRODUZIONI ALIMENTARI- Lavorazione e produzione di pasticceria, pasta e prodotti da forno IV Sez. A - SAN CATALDO</t>
  </si>
  <si>
    <t>TED Formazione Professionale</t>
  </si>
  <si>
    <t xml:space="preserve">04783170824 </t>
  </si>
  <si>
    <t>VIA MICHELANGELO BUONARROTI,4</t>
  </si>
  <si>
    <t>Linea A - TECNICO DELL'ACCONCIATURA IV Sez. A - BELMONTE MEZZAGNO</t>
  </si>
  <si>
    <t>VIA G. PASCOLI,4</t>
  </si>
  <si>
    <t>CARINI</t>
  </si>
  <si>
    <t>Linea A - TECNICO DELL'ACCONCIATURA IV Sez. A - CARINI</t>
  </si>
  <si>
    <t>Linea A - TECNICO DI CUCINA IV Sez. A - CARINI</t>
  </si>
  <si>
    <t>VIALE EUROPA,556</t>
  </si>
  <si>
    <t>Linea A - TECNICO DI CUCINA IV Sez. A - MISILMERI</t>
  </si>
  <si>
    <t>VIALE EUROPA,558</t>
  </si>
  <si>
    <t>Linea A - TECNICO DELL'ACCONCIATURA IV Sez. A - MISILMERI</t>
  </si>
  <si>
    <t>Linea A - TECNICO RIPARATORE DEI VEICOLI A MOTORE- Manutenzione e riparazione delle parti e dei sistemi meccanici, elettrici, elettronici IV Sez. A - MISILMERI</t>
  </si>
  <si>
    <t>CORSO DEI MILLE,1608</t>
  </si>
  <si>
    <t>Linea A - TECNICO DELL'ACCONCIATURATECNICO DI CUCINA IV Sez. A - PALERMO</t>
  </si>
  <si>
    <t>Centro Inizative Ricerche e Programmazione Economica</t>
  </si>
  <si>
    <t xml:space="preserve">97064240829 </t>
  </si>
  <si>
    <t>VIA G.F. LANGER,9</t>
  </si>
  <si>
    <t>Linea A - TECNICO DELL'ACCONCIATURA IV Sez. B - CATANIA</t>
  </si>
  <si>
    <t>Linea A - TECNICO DEI TRATTAMENTI ESTETICI IV Sez. E - CATANIA</t>
  </si>
  <si>
    <t>Linea A - TECNICO DEI TRATTAMENTI ESTETICI IV Sez. F - CATANIA</t>
  </si>
  <si>
    <t>CENTRO STUDI AURORA ETS</t>
  </si>
  <si>
    <t xml:space="preserve">04204660825 </t>
  </si>
  <si>
    <t xml:space="preserve">90002140821 </t>
  </si>
  <si>
    <t>VIA PALAGONIA,98</t>
  </si>
  <si>
    <t>Linea B - TECNICO DI CUCINA IV Sez. B - BAGHERIA</t>
  </si>
  <si>
    <t>ASSOCIAZIONE CENTRO ELIS</t>
  </si>
  <si>
    <t xml:space="preserve">02534780586 </t>
  </si>
  <si>
    <t>Via Migliaccio,5</t>
  </si>
  <si>
    <t>Linea A - TECNICO DI CUCINA IV Sez. A - PALERMO</t>
  </si>
  <si>
    <t>ISTITUTI SCOLASTICI ASSOCIATI - I.S.A. S.R.L.</t>
  </si>
  <si>
    <t xml:space="preserve">05213260820 </t>
  </si>
  <si>
    <t>VIA MARCELLINI,8/H</t>
  </si>
  <si>
    <t>Linea A - TECNICO DELL'ACCONCIATURA IV Sez. A - PALERMO</t>
  </si>
  <si>
    <t>Associazione Sviluppo &amp; Lavoro</t>
  </si>
  <si>
    <t xml:space="preserve">05767050825 </t>
  </si>
  <si>
    <t>Via Armando Diaz,16</t>
  </si>
  <si>
    <t>Linea A - TECNICO RIPARATORE DEI VEICOLI A MOTORE- Manutenzione e riparazione delle parti e dei sistemi meccanici, elettrici, elettroniciTECNICO DELL'ACCONCIATURA IV Sez. A - LERCARA FRIDDI</t>
  </si>
  <si>
    <t>Via Piersanti Mattarella,7</t>
  </si>
  <si>
    <t>Linea A - TECNICO DELLE PRODUZIONI ALIMENTARI- Lavorazione e produzione di pasticceria, pasta e prodotti da fornoTECNICO DELL'ACCONCIATURA IV Sez. A - CORLEONE</t>
  </si>
  <si>
    <t>Linea A - TECNICO RIPARATORE DEI VEICOLI A MOTORE- Manutenzione e riparazione delle parti e dei sistemi meccanici, elettrici, elettronici IV Sez. A - CARINI</t>
  </si>
  <si>
    <t>ASSOCIAZIONE CNOS/FAP REGIONE SICILIA</t>
  </si>
  <si>
    <t xml:space="preserve">80017980873 </t>
  </si>
  <si>
    <t>Via G. Evangelista di Blasi,n.102/A</t>
  </si>
  <si>
    <t>Linea A - TECNICO RIPARATORE DEI VEICOLI A MOTORE- Manutenzione e riparazione delle parti e dei sistemi meccanici, elettrici, elettronici IV Sez. A - PALERMO</t>
  </si>
  <si>
    <t>VIALE ALDO MORO,184/B</t>
  </si>
  <si>
    <t>Linea A - TECNICO DELL'ACCONCIATURA IV Sez. A - FAVARA</t>
  </si>
  <si>
    <t>VIA TOGLIATTI,SNC</t>
  </si>
  <si>
    <t>Linea A - TECNICO DELL'ACCONCIATURA IV Sez. A - PALMA DI MONTECHIARO</t>
  </si>
  <si>
    <t>Linea A - TECNICO DEI SERVIZI DI SALA-BAR IV Sez. B - PALMA DI MONTECHIARO</t>
  </si>
  <si>
    <t>VIA BARONIO MANFREDI,27</t>
  </si>
  <si>
    <t>Linea A - TECNICO DELL'ACCONCIATURA IV Sez. A - MONREALE</t>
  </si>
  <si>
    <t>Euromadonie Società Cooperativa</t>
  </si>
  <si>
    <t xml:space="preserve">04513510828 </t>
  </si>
  <si>
    <t>Corso dei Mille,1278</t>
  </si>
  <si>
    <t>Piazza Sansone,8</t>
  </si>
  <si>
    <t>Linea A - TECNICO DI CUCINA IV Sez. D - TERMINI IMERESE</t>
  </si>
  <si>
    <t>Linea A - TECNICO DEI TRATTAMENTI ESTETICITECNICO DELL'ACCONCIATURA IV Sez. E - TERMINI IMERESE</t>
  </si>
  <si>
    <t>ENDO-FAP</t>
  </si>
  <si>
    <t xml:space="preserve">04174820821 </t>
  </si>
  <si>
    <t>Via Ammiraglio Rizzo,68</t>
  </si>
  <si>
    <t>Linea A - TECNICO DELL'ACCONCIATURATECNICO DEI TRATTAMENTI ESTETICI IV Sez. A - PALERMO</t>
  </si>
  <si>
    <t>Linea A - TECNICO DELLE LAVORAZIONI DEL FERRO E METALLI NON NOBILI- Lavorazione artigianale/artistica in ferro e/o altri metalli  non nobili / TECNICO ELETTRICO- Impianti elettrici civili/industriali IV Sez. A - PALERMO</t>
  </si>
  <si>
    <t>Piazza Madonna della Consolazione,snc</t>
  </si>
  <si>
    <t>VIA CADUTI SUL LAVORO,41</t>
  </si>
  <si>
    <t>Linea A - TECNICO DELL'ACCONCIATURATECNICO DEI TRATTAMENTI ESTETICI IV Sez. A - BARCELLONA P.G.</t>
  </si>
  <si>
    <t>VIA LUIGI GIORGI CAPITANO,3</t>
  </si>
  <si>
    <t>Linea A - TECNICO DELL'ACCONCIATURATECNICO DEI TRATTAMENTI ESTETICI IV Sez. A - BAGHERIA</t>
  </si>
  <si>
    <t xml:space="preserve">03061680876 </t>
  </si>
  <si>
    <t>Linea A - TECNICO DI CUCINA IV Sez. B - PALERMO</t>
  </si>
  <si>
    <t>Linea A - TECNICO DI CUCINATECNICO GRAFICO IV Sez. A - MONREALE</t>
  </si>
  <si>
    <t>via A. De Cosmi,15</t>
  </si>
  <si>
    <t>Linea A - TECNICO DELLE PRODUZIONI ALIMENTARI- Lavorazione e produzione di pasticceria, pasta e prodotti da fornoTECNICO DELL'ACCONCIATURA IV Sez. A - PALERMO</t>
  </si>
  <si>
    <t>via Piersanti Mattarella,343</t>
  </si>
  <si>
    <t>Linea A - TECNICO DELL'ACCONCIATURA IV Sez. A - AGRIGENTO</t>
  </si>
  <si>
    <t>Linea A - TECNICO DEI TRATTAMENTI ESTETICI IV Sez. A - AGRIGENTO</t>
  </si>
  <si>
    <t>Linea A - TECNICO DELLE PRODUZIONI ALIMENTARI- Lavorazione e produzione di pasticceria, pasta e prodotti da fornoTECNICO RIPARATORE DEI VEICOLI A MOTORE- Manutenzione e riparazione delle parti e dei sistemi meccanici, elettrici, elettronici IV Sez. A - AGRIGENTO</t>
  </si>
  <si>
    <t>via Capitano Bonsignore,3</t>
  </si>
  <si>
    <t>Linea A - TECNICO ELETTRICO- Impianti elettrici civili/industrialiTECNICO DEI TRATTAMENTI ESTETICI IV Sez. A - LICATA</t>
  </si>
  <si>
    <t>Linea A - TECNICO DEI TRATTAMENTI ESTETICITECNICO DELL'ACCONCIATURA IV Sez. A - LICATA</t>
  </si>
  <si>
    <t>Via Alcamo,84</t>
  </si>
  <si>
    <t>TRAPANI</t>
  </si>
  <si>
    <t>Linea A - TECNICO DELL'ACCONCIATURATECNICO DEI TRATTAMENTI ESTETICI IV Sez. A - TRAPANI</t>
  </si>
  <si>
    <t>Via Mater Dolorosa,161</t>
  </si>
  <si>
    <t>Piazza Cascino,150</t>
  </si>
  <si>
    <t>Linea A - TECNICO DELLE PRODUZIONI ALIMENTARI- Lavorazione e produzione di pasticceria, pasta e prodotti da forno IV Sez. A - PALERMO</t>
  </si>
  <si>
    <t>Via LibertÃ ,66</t>
  </si>
  <si>
    <t>Linea A - TECNICO DELL'ACCONCIATURATECNICO DEI TRATTAMENTI ESTETICI IV Sez. A - PARTINICO</t>
  </si>
  <si>
    <t>Linea A - TECNICO DELLE PRODUZIONI ALIMENTARI- Lavorazione e produzione di pasticceria, pasta e prodotti da fornoTECNICO DI CUCINA IV Sez. A - PARTINICO</t>
  </si>
  <si>
    <t>Via Porrazzi,6</t>
  </si>
  <si>
    <t>Via Pindemonte,17</t>
  </si>
  <si>
    <t>Linea B - TECNICO DELLE PRODUZIONI ALIMENTARI- Lavorazione e produzione di pasticceria, pasta e prodotti da forno IV Sez. A - PALERMO</t>
  </si>
  <si>
    <t>Linea B - TECNICO DI CUCINA / TECNICO RIPARATORE DEI VEICOLI A MOTORE- Manutenzione e riparazione delle parti e dei sistemi meccanici, elettrici, elettronici IV Sez. O - CALTAGIRONE</t>
  </si>
  <si>
    <t>Via Messina Marine,55</t>
  </si>
  <si>
    <t>Linea A - TECNICO DELL'ACCONCIATURATECNICO DEI TRATTAMENTI ESTETICI IV Sez. A - VILLABATE</t>
  </si>
  <si>
    <t>Linea A - TECNICO DELL'ACCONCIATURATECNICO DELLE PRODUZIONI ALIMENTARI- Lavorazione e produzione di pasticceria, pasta e prodotti da forno IV Sez. A - TRAPANI</t>
  </si>
  <si>
    <t>Linea A - TECNICO ELETTRICO- Impianti elettrici civili/industriali IV Sez. B - NISCEMI</t>
  </si>
  <si>
    <t>Linea A - TECNICO DI CUCINA IV Sez. C - NISCEMI</t>
  </si>
  <si>
    <t>Strada Provinciale,80</t>
  </si>
  <si>
    <t>Linea A - TECNICO DEI TRATTAMENTI ESTETICITECNICO DELL'ACCONCIATURA IV Sez. A - CARINI</t>
  </si>
  <si>
    <t>Via Stradale per Scoglitti,88</t>
  </si>
  <si>
    <t>Linea A - TECNICO DI CUCINA IV Sez. A - VITTORIA</t>
  </si>
  <si>
    <t>Linea A - TECNICO DELL'ACCONCIATURATECNICO RIPARATORE DEI VEICOLI A MOTORE- Manutenzione e riparazione delle parti e dei sistemi meccanici, elettrici, elettronici IV Sez. B - VITTORIA</t>
  </si>
  <si>
    <t>Linea A - TECNICO DEI TRATTAMENTI ESTETICITECNICO DI IMPIANTI TERMICI- Impianti civili/industriali IV Sez. A - RAGUSA</t>
  </si>
  <si>
    <t>via Piccino,4</t>
  </si>
  <si>
    <t>Linea A - TECNICO DELL'ACCONCIATURA IV Sez. A - BRONTE</t>
  </si>
  <si>
    <t>Ente Superiore di Formazione e Orientamento E.S.F.O.</t>
  </si>
  <si>
    <t xml:space="preserve">02542870833 </t>
  </si>
  <si>
    <t>VIA EVANGELISTA RIZZA,22</t>
  </si>
  <si>
    <t>Linea A - TECNICO DEI TRATTAMENTI ESTETICI IV Sez. A - VITORIA</t>
  </si>
  <si>
    <t>C.F./P.IVA</t>
  </si>
  <si>
    <t>CANICATTI' (AG)</t>
  </si>
  <si>
    <t>N. progr. graduatoria Linea A</t>
  </si>
  <si>
    <t>N. Allievi</t>
  </si>
  <si>
    <t>Importo TOTALE finanziamento</t>
  </si>
  <si>
    <t>PNRR 70% CAP. 372032 E.F. 2024</t>
  </si>
  <si>
    <t>PNRR 30% CAP. 372032 E.F. 2025</t>
  </si>
  <si>
    <t>FSE+  70%   CAP. 373752 E.F. 2024</t>
  </si>
  <si>
    <t>MLPS 70%  CAP. 374101 E.F. 2024</t>
  </si>
  <si>
    <t>MLPS 30% CAP. 374101 E.F. 2025</t>
  </si>
  <si>
    <t>CUP</t>
  </si>
  <si>
    <t>ACIREALE (CT)</t>
  </si>
  <si>
    <t>G44D24005040007</t>
  </si>
  <si>
    <t>MENFI (AG)</t>
  </si>
  <si>
    <t>G84D24006270007</t>
  </si>
  <si>
    <t>G64D24005210007</t>
  </si>
  <si>
    <t>G44D24005050007</t>
  </si>
  <si>
    <t>G34D24005120007</t>
  </si>
  <si>
    <t>RIPOSTO (CT)</t>
  </si>
  <si>
    <t>G34D24005130007</t>
  </si>
  <si>
    <t>ADRANO (CT)</t>
  </si>
  <si>
    <t>G64D24005220007</t>
  </si>
  <si>
    <t>MISTERBIANCO (CT)</t>
  </si>
  <si>
    <t>G24D24004120007</t>
  </si>
  <si>
    <t>G44D24005060007</t>
  </si>
  <si>
    <t>G24D24004130007</t>
  </si>
  <si>
    <t>G74D24005020007</t>
  </si>
  <si>
    <t>G24D24004140007</t>
  </si>
  <si>
    <t>G64D24005230007</t>
  </si>
  <si>
    <t>LEONFORTE (EN)</t>
  </si>
  <si>
    <t>G94D24003290007</t>
  </si>
  <si>
    <t>CALTAGIRONE (CT)</t>
  </si>
  <si>
    <t>G24D24004150007</t>
  </si>
  <si>
    <t>G74D24005030007</t>
  </si>
  <si>
    <t>PATERNO' (CT)</t>
  </si>
  <si>
    <t>G64D24005240007</t>
  </si>
  <si>
    <t>PALAGONIA (CT)</t>
  </si>
  <si>
    <t>G54D24003730007</t>
  </si>
  <si>
    <t>G24D24004160007</t>
  </si>
  <si>
    <t>VITTORIA (RG)</t>
  </si>
  <si>
    <t>G54D24003740007</t>
  </si>
  <si>
    <t>G64D24005250007</t>
  </si>
  <si>
    <t>G64D24005260007</t>
  </si>
  <si>
    <t>TREMESTIERI ETNEO (CT)</t>
  </si>
  <si>
    <t>G64D24005270007</t>
  </si>
  <si>
    <t>G34D24005140007</t>
  </si>
  <si>
    <t>SCORDIA (CT)</t>
  </si>
  <si>
    <t>G44D24005070007</t>
  </si>
  <si>
    <t>G24D24004170007</t>
  </si>
  <si>
    <t>G64D24005280007</t>
  </si>
  <si>
    <t>AVOLA (SR)</t>
  </si>
  <si>
    <t>G64D24005290007</t>
  </si>
  <si>
    <t>G64D24005300007</t>
  </si>
  <si>
    <t>BIANCAVILLA (CT)</t>
  </si>
  <si>
    <t>G84D24006280007</t>
  </si>
  <si>
    <t>G44D24005080007</t>
  </si>
  <si>
    <t>PIAZZA ARMERINA (EN)</t>
  </si>
  <si>
    <t>G34D24005150007</t>
  </si>
  <si>
    <t>G64D24005310007</t>
  </si>
  <si>
    <t>G24D24004180007</t>
  </si>
  <si>
    <t>G24D24004190007</t>
  </si>
  <si>
    <t>NOTO (SR)</t>
  </si>
  <si>
    <t>G84D24006290007</t>
  </si>
  <si>
    <t>RAMACCA (CT)</t>
  </si>
  <si>
    <t>G14D24004560007</t>
  </si>
  <si>
    <t>G34D24005160007</t>
  </si>
  <si>
    <t>G64D24005320007</t>
  </si>
  <si>
    <t>G34D24005170007</t>
  </si>
  <si>
    <t>SANT'AGATA LI BATTIATI (CT)</t>
  </si>
  <si>
    <t>G94D24003300007</t>
  </si>
  <si>
    <t>G64D24005330007</t>
  </si>
  <si>
    <t>G54D24003750007</t>
  </si>
  <si>
    <t>G34D24005180007</t>
  </si>
  <si>
    <t>G94D24003310007</t>
  </si>
  <si>
    <t>GELA (CL)</t>
  </si>
  <si>
    <t>G34D24005190007</t>
  </si>
  <si>
    <t>G54D24003760007</t>
  </si>
  <si>
    <t>CARLENTINI (SR)</t>
  </si>
  <si>
    <t>G14D24004570007</t>
  </si>
  <si>
    <t>NISCEMI (CL)</t>
  </si>
  <si>
    <t>G94D24003320007</t>
  </si>
  <si>
    <t>G44D24005090007</t>
  </si>
  <si>
    <t>BARCELLONA P.G. (ME)</t>
  </si>
  <si>
    <t>G64D24005340007</t>
  </si>
  <si>
    <t>SANT'AGATA DI MILITELLO (ME)</t>
  </si>
  <si>
    <t>G44D24005100007</t>
  </si>
  <si>
    <t>SANTA TERESA DI RIVA (ME)</t>
  </si>
  <si>
    <t>G94D24003330007</t>
  </si>
  <si>
    <t>G44D24005110007</t>
  </si>
  <si>
    <t>MAZARA DEL VALLO (TP)</t>
  </si>
  <si>
    <t>G94D24003340007</t>
  </si>
  <si>
    <t>BARRAFRANCA (EN)</t>
  </si>
  <si>
    <t>G24D24004200007</t>
  </si>
  <si>
    <t>G74D24005040007</t>
  </si>
  <si>
    <t>G44D24005120007</t>
  </si>
  <si>
    <t>G44D24005130007</t>
  </si>
  <si>
    <t>PARTINICO (PA)</t>
  </si>
  <si>
    <t>G84D24006300007</t>
  </si>
  <si>
    <t>RIESI (CL)</t>
  </si>
  <si>
    <t>G24D24004210007</t>
  </si>
  <si>
    <t>G24D24004220007</t>
  </si>
  <si>
    <t>G84D24006310007</t>
  </si>
  <si>
    <t>G44D24005140007</t>
  </si>
  <si>
    <t>G74D24005050007</t>
  </si>
  <si>
    <t>G84D24006320007</t>
  </si>
  <si>
    <t>G94D24003350007</t>
  </si>
  <si>
    <t>LICATA (AG)</t>
  </si>
  <si>
    <t>G64D24005350007</t>
  </si>
  <si>
    <t>G74D24005060007</t>
  </si>
  <si>
    <t>G44D24005150007</t>
  </si>
  <si>
    <t>G34D24005200007</t>
  </si>
  <si>
    <t>G74D24005070007</t>
  </si>
  <si>
    <t>G34D24005210007</t>
  </si>
  <si>
    <t>G94D24003360007</t>
  </si>
  <si>
    <t>BELMONTE MEZZAGNO (PA)</t>
  </si>
  <si>
    <t>G84D24006330007</t>
  </si>
  <si>
    <t>G24D24004230007</t>
  </si>
  <si>
    <t>CARINI (PA)</t>
  </si>
  <si>
    <t>G24D24004240007</t>
  </si>
  <si>
    <t>MISILMERI (PA)</t>
  </si>
  <si>
    <t>G24D24004250007</t>
  </si>
  <si>
    <t>G24D24004260007</t>
  </si>
  <si>
    <t>G24D24004270007</t>
  </si>
  <si>
    <t>G74D24005080007</t>
  </si>
  <si>
    <t>G74D24005090007</t>
  </si>
  <si>
    <t>LERCARA FRIDDI (PA)</t>
  </si>
  <si>
    <t>G84D24006340007</t>
  </si>
  <si>
    <t>CORLEONE (PA)</t>
  </si>
  <si>
    <t>G64D24005360007</t>
  </si>
  <si>
    <t>G74D24005100007</t>
  </si>
  <si>
    <t>G24D24004280007</t>
  </si>
  <si>
    <t>MONREALE (PA)</t>
  </si>
  <si>
    <t>G34D24005220007</t>
  </si>
  <si>
    <t>G74D24005110007</t>
  </si>
  <si>
    <t>TERMINI IMERESE (PA)</t>
  </si>
  <si>
    <t>G64D24005370007</t>
  </si>
  <si>
    <t>G64D24005380007</t>
  </si>
  <si>
    <t>G74D24005120007</t>
  </si>
  <si>
    <t>G74D24005130007</t>
  </si>
  <si>
    <t>Linea A - TECNICO DI CUCINATECNICO ELETTRICO- Impianti elettrici civili/industriali IV Sez. A - PATERNO'</t>
  </si>
  <si>
    <t>G64D24005390007</t>
  </si>
  <si>
    <t>G34D24005230007</t>
  </si>
  <si>
    <t>G74D24005140007</t>
  </si>
  <si>
    <t>G94D24003370007</t>
  </si>
  <si>
    <t>Linea A - TECNICO DELL'ACCONCIATURA IV Sez. A - PATERNO'</t>
  </si>
  <si>
    <t>G64D24005400007</t>
  </si>
  <si>
    <t>G94D24003380007</t>
  </si>
  <si>
    <t>G94D24003390007</t>
  </si>
  <si>
    <t>G94D24003400007</t>
  </si>
  <si>
    <t>G54D24003770007</t>
  </si>
  <si>
    <t>G54D24003780007</t>
  </si>
  <si>
    <t>G24D24004290007</t>
  </si>
  <si>
    <t>G74D24005150007</t>
  </si>
  <si>
    <t>G64D24005410007</t>
  </si>
  <si>
    <t>BRONTE (CT)</t>
  </si>
  <si>
    <t>G94D24003410007</t>
  </si>
  <si>
    <t>G54D24003790007</t>
  </si>
  <si>
    <t>G74D24005160007</t>
  </si>
  <si>
    <t>G74D24005170007</t>
  </si>
  <si>
    <t>G74D24005180007</t>
  </si>
  <si>
    <t>G54D24003800007</t>
  </si>
  <si>
    <t>G54D24003810007</t>
  </si>
  <si>
    <t>G54D24003820007</t>
  </si>
  <si>
    <t>G64D24005420007</t>
  </si>
  <si>
    <t>SCIACCA (AG)</t>
  </si>
  <si>
    <t>G84D24006350007</t>
  </si>
  <si>
    <t>G54D24003830007</t>
  </si>
  <si>
    <t>G34D24005240007</t>
  </si>
  <si>
    <t>G34D24005250007</t>
  </si>
  <si>
    <t>G34D24005260007</t>
  </si>
  <si>
    <t>G24D24004300007</t>
  </si>
  <si>
    <t>G94D24003420007</t>
  </si>
  <si>
    <t>SAN CATALDO (CL)</t>
  </si>
  <si>
    <t>G34D24005270007</t>
  </si>
  <si>
    <t>G64D24005430007</t>
  </si>
  <si>
    <t>G64D24005440007</t>
  </si>
  <si>
    <t>G64D24005450007</t>
  </si>
  <si>
    <t>G64D24005460007</t>
  </si>
  <si>
    <t>BAGHERIA (PA)</t>
  </si>
  <si>
    <t>G54D24003840007</t>
  </si>
  <si>
    <t>G44D24005160007</t>
  </si>
  <si>
    <t>G44D24005170007</t>
  </si>
  <si>
    <t>G44D24005180007</t>
  </si>
  <si>
    <t>G64D24005470007</t>
  </si>
  <si>
    <t>G64D24005480007</t>
  </si>
  <si>
    <t>G74D24005190007</t>
  </si>
  <si>
    <t>G74D24005200007</t>
  </si>
  <si>
    <t>G84D24006360007</t>
  </si>
  <si>
    <t>G84D24006370007</t>
  </si>
  <si>
    <t>G74D24005210007</t>
  </si>
  <si>
    <t>G74D24005220007</t>
  </si>
  <si>
    <t>G74D24005230007</t>
  </si>
  <si>
    <t>VILLABATE (PA)</t>
  </si>
  <si>
    <t>G64D24005490007</t>
  </si>
  <si>
    <t>G24D24004310007</t>
  </si>
  <si>
    <t>G74D24005240007</t>
  </si>
  <si>
    <t>FAVARA (AG)</t>
  </si>
  <si>
    <t>G24D24004320007</t>
  </si>
  <si>
    <t>PALMA DI MONTECHIARO (AG)</t>
  </si>
  <si>
    <t>G34D24005280007</t>
  </si>
  <si>
    <t>G34D24005290007</t>
  </si>
  <si>
    <t>G74D24005250007</t>
  </si>
  <si>
    <t>G74D24005260007</t>
  </si>
  <si>
    <t>G74D24005270007</t>
  </si>
  <si>
    <t>G84D24006530001</t>
  </si>
  <si>
    <t>MOTTA S. ANASTASIA (CT)</t>
  </si>
  <si>
    <t>G34D24005360001</t>
  </si>
  <si>
    <t>G34D24005370001</t>
  </si>
  <si>
    <t>G64D24005500007</t>
  </si>
  <si>
    <t>G44D24005190007</t>
  </si>
  <si>
    <t>G24D24004330007</t>
  </si>
  <si>
    <t>G74D24005280007</t>
  </si>
  <si>
    <t>G54D24003850007</t>
  </si>
  <si>
    <t>G74D24005290007</t>
  </si>
  <si>
    <t>G74D24005300007</t>
  </si>
  <si>
    <t>2021.IT.05.SFPR.014/004/04.6/09.02.02/A13_24/0001</t>
  </si>
  <si>
    <t>2021.IT.05.SFPR.014/004/04.6/09.02.02/A13_24/0002</t>
  </si>
  <si>
    <t>2021.IT.05.SFPR.014/004/04.6/09.02.02/A13_24/0003</t>
  </si>
  <si>
    <t>2021.IT.05.SFPR.014/004/04.6/09.02.02/A13_24/0004</t>
  </si>
  <si>
    <t>2021.IT.05.SFPR.014/004/04.6/09.02.02/A13_24/0005</t>
  </si>
  <si>
    <t>CIP</t>
  </si>
  <si>
    <t>2021.IT.05.SFPR.014/004/04.6/09.02.02/A13_24/0006</t>
  </si>
  <si>
    <t>2021.IT.05.SFPR.014/004/04.6/09.02.02/A13_24/0007</t>
  </si>
  <si>
    <t>2021.IT.05.SFPR.014/004/04.6/09.02.02/A13_24/0008</t>
  </si>
  <si>
    <t>2021.IT.05.SFPR.014/004/04.6/09.02.02/A13_24/0009</t>
  </si>
  <si>
    <t>2021.IT.05.SFPR.014/004/04.6/09.02.02/A13_24/0010</t>
  </si>
  <si>
    <t>2021.IT.05.SFPR.014/004/04.6/09.02.02/A13_24/0011</t>
  </si>
  <si>
    <t>2021.IT.05.SFPR.014/004/04.6/09.02.02/A13_24/0012</t>
  </si>
  <si>
    <t>2021.IT.05.SFPR.014/004/04.6/09.02.02/A13_24/0013</t>
  </si>
  <si>
    <t>2021.IT.05.SFPR.014/004/04.6/09.02.02/A13_24/0014</t>
  </si>
  <si>
    <t>2021.IT.05.SFPR.014/004/04.6/09.02.02/A13_24/0015</t>
  </si>
  <si>
    <t>2021.IT.05.SFPR.014/004/04.6/09.02.02/A13_24/0016</t>
  </si>
  <si>
    <t>2021.IT.05.SFPR.014/004/04.6/09.02.02/A13_24/0017</t>
  </si>
  <si>
    <t>2021.IT.05.SFPR.014/004/04.6/09.02.02/A13_24/0018</t>
  </si>
  <si>
    <t>2021.IT.05.SFPR.014/004/04.6/09.02.02/A13_24/0019</t>
  </si>
  <si>
    <t>2021.IT.05.SFPR.014/004/04.6/09.02.02/A13_24/0020</t>
  </si>
  <si>
    <t>2021.IT.05.SFPR.014/004/04.6/09.02.02/A13_24/0021</t>
  </si>
  <si>
    <t>2021.IT.05.SFPR.014/004/04.6/09.02.02/A13_24/0022</t>
  </si>
  <si>
    <t>2021.IT.05.SFPR.014/004/04.6/09.02.02/A13_24/0023</t>
  </si>
  <si>
    <t>2021.IT.05.SFPR.014/004/04.6/09.02.02/A13_24/0024</t>
  </si>
  <si>
    <t>2021.IT.05.SFPR.014/004/04.6/09.02.02/A13_24/0025</t>
  </si>
  <si>
    <t>2021.IT.05.SFPR.014/004/04.6/09.02.02/A13_24/0026</t>
  </si>
  <si>
    <t>2021.IT.05.SFPR.014/004/04.6/09.02.02/A13_24/0027</t>
  </si>
  <si>
    <t>2021.IT.05.SFPR.014/004/04.6/09.02.02/A13_24/0028</t>
  </si>
  <si>
    <t>2021.IT.05.SFPR.014/004/04.6/09.02.02/A13_24/0029</t>
  </si>
  <si>
    <t>2021.IT.05.SFPR.014/004/04.6/09.02.02/A13_24/0030</t>
  </si>
  <si>
    <t>2021.IT.05.SFPR.014/004/04.6/09.02.02/A13_24/0031</t>
  </si>
  <si>
    <t>2021.IT.05.SFPR.014/004/04.6/09.02.02/A13_24/0032</t>
  </si>
  <si>
    <t>2021.IT.05.SFPR.014/004/04.6/09.02.02/A13_24/0033</t>
  </si>
  <si>
    <t>2021.IT.05.SFPR.014/004/04.6/09.02.02/A13_24/0034</t>
  </si>
  <si>
    <t>2021.IT.05.SFPR.014/004/04.6/09.02.02/A13_24/0035</t>
  </si>
  <si>
    <t>2021.IT.05.SFPR.014/004/04.6/09.02.02/A13_24/0036</t>
  </si>
  <si>
    <t>2021.IT.05.SFPR.014/004/04.6/09.02.02/A13_24/0037</t>
  </si>
  <si>
    <t>2021.IT.05.SFPR.014/004/04.6/09.02.02/A13_24/0038</t>
  </si>
  <si>
    <t>2021.IT.05.SFPR.014/004/04.6/09.02.02/A13_24/0039</t>
  </si>
  <si>
    <t>2021.IT.05.SFPR.014/004/04.6/09.02.02/A13_24/0040</t>
  </si>
  <si>
    <t>2021.IT.05.SFPR.014/004/04.6/09.02.02/A13_24/0041</t>
  </si>
  <si>
    <t>2021.IT.05.SFPR.014/004/04.6/09.02.02/A13_24/0042</t>
  </si>
  <si>
    <t>2021.IT.05.SFPR.014/004/04.6/09.02.02/A13_24/0043</t>
  </si>
  <si>
    <t>2021.IT.05.SFPR.014/004/04.6/09.02.02/A13_24/0044</t>
  </si>
  <si>
    <t>2021.IT.05.SFPR.014/004/04.6/09.02.02/A13_24/0045</t>
  </si>
  <si>
    <t>2021.IT.05.SFPR.014/004/04.6/09.02.02/A13_24/0046</t>
  </si>
  <si>
    <t>2021.IT.05.SFPR.014/004/04.6/09.02.02/A13_24/0047</t>
  </si>
  <si>
    <t>2021.IT.05.SFPR.014/004/04.6/09.02.02/A13_24/0048</t>
  </si>
  <si>
    <t>2021.IT.05.SFPR.014/004/04.6/09.02.02/A13_24/0049</t>
  </si>
  <si>
    <t>2021.IT.05.SFPR.014/004/04.6/09.02.02/A13_24/0050</t>
  </si>
  <si>
    <t>2021.IT.05.SFPR.014/004/04.6/09.02.02/A13_24/0051</t>
  </si>
  <si>
    <t>2021.IT.05.SFPR.014/004/04.6/09.02.02/A13_24/0052</t>
  </si>
  <si>
    <t>2021.IT.05.SFPR.014/004/04.6/09.02.02/A13_24/0053</t>
  </si>
  <si>
    <t>2021.IT.05.SFPR.014/004/04.6/09.02.02/A13_24/0054</t>
  </si>
  <si>
    <t>2021.IT.05.SFPR.014/004/04.6/09.02.02/A13_24/0055</t>
  </si>
  <si>
    <t>2021.IT.05.SFPR.014/004/04.6/09.02.02/A13_24/0056</t>
  </si>
  <si>
    <t>2021.IT.05.SFPR.014/004/04.6/09.02.02/A13_24/0057</t>
  </si>
  <si>
    <t>2021.IT.05.SFPR.014/004/04.6/09.02.02/A13_24/0058</t>
  </si>
  <si>
    <t>2021.IT.05.SFPR.014/004/04.6/09.02.02/A13_24/0059</t>
  </si>
  <si>
    <t>2021.IT.05.SFPR.014/004/04.6/09.02.02/A13_24/0060</t>
  </si>
  <si>
    <t>2021.IT.05.SFPR.014/004/04.6/09.02.02/A13_24/0061</t>
  </si>
  <si>
    <t>2021.IT.05.SFPR.014/004/04.6/09.02.02/A13_24/0062</t>
  </si>
  <si>
    <t>2021.IT.05.SFPR.014/004/04.6/09.02.02/A13_24/0063</t>
  </si>
  <si>
    <t>2021.IT.05.SFPR.014/004/04.6/09.02.02/A13_24/0064</t>
  </si>
  <si>
    <t>2021.IT.05.SFPR.014/004/04.6/09.02.02/A13_24/0065</t>
  </si>
  <si>
    <t>2021.IT.05.SFPR.014/004/04.6/09.02.02/A13_24/0066</t>
  </si>
  <si>
    <t>2021.IT.05.SFPR.014/004/04.6/09.02.02/A13_24/0067</t>
  </si>
  <si>
    <t>2021.IT.05.SFPR.014/004/04.6/09.02.02/A13_24/0068</t>
  </si>
  <si>
    <t>2021.IT.05.SFPR.014/004/04.6/09.02.02/A13_24/0069</t>
  </si>
  <si>
    <t>2021.IT.05.SFPR.014/004/04.6/09.02.02/A13_24/0070</t>
  </si>
  <si>
    <t>2021.IT.05.SFPR.014/004/04.6/09.02.02/A13_24/0071</t>
  </si>
  <si>
    <t>2021.IT.05.SFPR.014/004/04.6/09.02.02/A13_24/0072</t>
  </si>
  <si>
    <t>2021.IT.05.SFPR.014/004/04.6/09.02.02/A13_24/0073</t>
  </si>
  <si>
    <t>2021.IT.05.SFPR.014/004/04.6/09.02.02/A13_24/0074</t>
  </si>
  <si>
    <t>2021.IT.05.SFPR.014/004/04.6/09.02.02/A13_24/0075</t>
  </si>
  <si>
    <t>2021.IT.05.SFPR.014/004/04.6/09.02.02/A13_24/0076</t>
  </si>
  <si>
    <t>2021.IT.05.SFPR.014/004/04.6/09.02.02/A13_24/0077</t>
  </si>
  <si>
    <t>2021.IT.05.SFPR.014/004/04.6/09.02.02/A13_24/0078</t>
  </si>
  <si>
    <t>2021.IT.05.SFPR.014/004/04.6/09.02.02/A13_24/0079</t>
  </si>
  <si>
    <t>2021.IT.05.SFPR.014/004/04.6/09.02.02/A13_24/0080</t>
  </si>
  <si>
    <t>2021.IT.05.SFPR.014/004/04.6/09.02.02/A13_24/0081</t>
  </si>
  <si>
    <t>2021.IT.05.SFPR.014/004/04.6/09.02.02/A13_24/0082</t>
  </si>
  <si>
    <t>2021.IT.05.SFPR.014/004/04.6/09.02.02/A13_24/0083</t>
  </si>
  <si>
    <t>2021.IT.05.SFPR.014/004/04.6/09.02.02/A13_24/0084</t>
  </si>
  <si>
    <t>2021.IT.05.SFPR.014/004/04.6/09.02.02/A13_24/0085</t>
  </si>
  <si>
    <t>2021.IT.05.SFPR.014/004/04.6/09.02.02/A13_24/0086</t>
  </si>
  <si>
    <t>2021.IT.05.SFPR.014/004/04.6/09.02.02/A13_24/0087</t>
  </si>
  <si>
    <t>2021.IT.05.SFPR.014/004/04.6/09.02.02/A13_24/0088</t>
  </si>
  <si>
    <t>2021.IT.05.SFPR.014/004/04.6/09.02.02/A13_24/0089</t>
  </si>
  <si>
    <t>2021.IT.05.SFPR.014/004/04.6/09.02.02/A13_24/0090</t>
  </si>
  <si>
    <t>2021.IT.05.SFPR.014/004/04.6/09.02.02/A13_24/0091</t>
  </si>
  <si>
    <t>2021.IT.05.SFPR.014/004/04.6/09.02.02/A13_24/0092</t>
  </si>
  <si>
    <t>2021.IT.05.SFPR.014/004/04.6/09.02.02/A13_24/0093</t>
  </si>
  <si>
    <t>2021.IT.05.SFPR.014/004/04.6/09.02.02/A13_24/0094</t>
  </si>
  <si>
    <t>2021.IT.05.SFPR.014/004/04.6/09.02.02/A13_24/0095</t>
  </si>
  <si>
    <t>2021.IT.05.SFPR.014/004/04.6/09.02.02/A13_24/0096</t>
  </si>
  <si>
    <t>2021.IT.05.SFPR.014/004/04.6/09.02.02/A13_24/0097</t>
  </si>
  <si>
    <t>2021.IT.05.SFPR.014/004/04.6/09.02.02/A13_24/0098</t>
  </si>
  <si>
    <t>2021.IT.05.SFPR.014/004/04.6/09.02.02/A13_24/0099</t>
  </si>
  <si>
    <t>2021.IT.05.SFPR.014/004/04.6/09.02.02/A13_24/0100</t>
  </si>
  <si>
    <t>2021.IT.05.SFPR.014/004/04.6/09.02.02/A13_24/0101</t>
  </si>
  <si>
    <t>2021.IT.05.SFPR.014/004/04.6/09.02.02/A13_24/0102</t>
  </si>
  <si>
    <t>2021.IT.05.SFPR.014/004/04.6/09.02.02/A13_24/0103</t>
  </si>
  <si>
    <t>2021.IT.05.SFPR.014/004/04.6/09.02.02/A13_24/0104</t>
  </si>
  <si>
    <t>2021.IT.05.SFPR.014/004/04.6/09.02.02/A13_24/0105</t>
  </si>
  <si>
    <t>2021.IT.05.SFPR.014/004/04.6/09.02.02/A13_24/0106</t>
  </si>
  <si>
    <t>2021.IT.05.SFPR.014/004/04.6/09.02.02/A13_24/0107</t>
  </si>
  <si>
    <t>2021.IT.05.SFPR.014/004/04.6/09.02.02/A13_24/0108</t>
  </si>
  <si>
    <t>2021.IT.05.SFPR.014/004/04.6/09.02.02/A13_24/0109</t>
  </si>
  <si>
    <t>2021.IT.05.SFPR.014/004/04.6/09.02.02/A13_24/0110</t>
  </si>
  <si>
    <t>2021.IT.05.SFPR.014/004/04.6/09.02.02/A13_24/0111</t>
  </si>
  <si>
    <t>2021.IT.05.SFPR.014/004/04.6/09.02.02/A13_24/0112</t>
  </si>
  <si>
    <t>2021.IT.05.SFPR.014/004/04.6/09.02.02/A13_24/0113</t>
  </si>
  <si>
    <t>2021.IT.05.SFPR.014/004/04.6/09.02.02/A13_24/0114</t>
  </si>
  <si>
    <t>2021.IT.05.SFPR.014/004/04.6/09.02.02/A13_24/0115</t>
  </si>
  <si>
    <t>2021.IT.05.SFPR.014/004/04.6/09.02.02/A13_24/0116</t>
  </si>
  <si>
    <t>2021.IT.05.SFPR.014/004/04.6/09.02.02/A13_24/0117</t>
  </si>
  <si>
    <t>2021.IT.05.SFPR.014/004/04.6/09.02.02/A13_24/0118</t>
  </si>
  <si>
    <t>2021.IT.05.SFPR.014/004/04.6/09.02.02/A13_24/0119</t>
  </si>
  <si>
    <t>2021.IT.05.SFPR.014/004/04.6/09.02.02/A13_24/0120</t>
  </si>
  <si>
    <t>2021.IT.05.SFPR.014/004/04.6/09.02.02/A13_24/0121</t>
  </si>
  <si>
    <t>2021.IT.05.SFPR.014/004/04.6/09.02.02/A13_24/0122</t>
  </si>
  <si>
    <t>2021.IT.05.SFPR.014/004/04.6/09.02.02/A13_24/0123</t>
  </si>
  <si>
    <t>2021.IT.05.SFPR.014/004/04.6/09.02.02/A13_24/0124</t>
  </si>
  <si>
    <t>2021.IT.05.SFPR.014/004/04.6/09.02.02/A13_24/0125</t>
  </si>
  <si>
    <t>2021.IT.05.SFPR.014/004/04.6/09.02.02/A13_24/0126</t>
  </si>
  <si>
    <t>2021.IT.05.SFPR.014/004/04.6/09.02.02/A13_24/0127</t>
  </si>
  <si>
    <t>2021.IT.05.SFPR.014/004/04.6/09.02.02/A13_24/0128</t>
  </si>
  <si>
    <t>2021.IT.05.SFPR.014/004/04.6/09.02.02/A13_24/0129</t>
  </si>
  <si>
    <t>2021.IT.05.SFPR.014/004/04.6/09.02.02/A13_24/0130</t>
  </si>
  <si>
    <t>2021.IT.05.SFPR.014/004/04.6/09.02.02/A13_24/0131</t>
  </si>
  <si>
    <t>2021.IT.05.SFPR.014/004/04.6/09.02.02/A13_24/0132</t>
  </si>
  <si>
    <t>2021.IT.05.SFPR.014/004/04.6/09.02.02/A13_24/0133</t>
  </si>
  <si>
    <t>2021.IT.05.SFPR.014/004/04.6/09.02.02/A13_24/0134</t>
  </si>
  <si>
    <t>2021.IT.05.SFPR.014/004/04.6/09.02.02/A13_24/0135</t>
  </si>
  <si>
    <t>2021.IT.05.SFPR.014/004/04.6/09.02.02/A13_24/0136</t>
  </si>
  <si>
    <t>2021.IT.05.SFPR.014/004/04.6/09.02.02/A13_24/0137</t>
  </si>
  <si>
    <t>2021.IT.05.SFPR.014/004/04.6/09.02.02/A13_24/0138</t>
  </si>
  <si>
    <t>2021.IT.05.SFPR.014/004/04.6/09.02.02/A13_24/0139</t>
  </si>
  <si>
    <t>2021.IT.05.SFPR.014/004/04.6/09.02.02/A13_24/0140</t>
  </si>
  <si>
    <t>2021.IT.05.SFPR.014/004/04.6/09.02.02/A13_24/0141</t>
  </si>
  <si>
    <t>2021.IT.05.SFPR.014/004/04.6/09.02.02/A13_24/0142</t>
  </si>
  <si>
    <t>2021.IT.05.SFPR.014/004/04.6/09.02.02/A13_24/0143</t>
  </si>
  <si>
    <t>2021.IT.05.SFPR.014/004/04.6/09.02.02/A13_24/0144</t>
  </si>
  <si>
    <t>2021.IT.05.SFPR.014/004/04.6/09.02.02/A13_24/0145</t>
  </si>
  <si>
    <t>2021.IT.05.SFPR.014/004/04.6/09.02.02/A13_24/0146</t>
  </si>
  <si>
    <t>2021.IT.05.SFPR.014/004/04.6/09.02.02/A13_24/0147</t>
  </si>
  <si>
    <t>2021.IT.05.SFPR.014/004/04.6/09.02.02/A13_24/0148</t>
  </si>
  <si>
    <t>2021.IT.05.SFPR.014/004/04.6/09.02.02/A13_24/0149</t>
  </si>
  <si>
    <t>2021.IT.05.SFPR.014/004/04.6/09.02.02/A13_24/0150</t>
  </si>
  <si>
    <t>2021.IT.05.SFPR.014/004/04.6/09.02.02/A13_24/0151</t>
  </si>
  <si>
    <t>2021.IT.05.SFPR.014/004/04.6/09.02.02/A13_24/0152</t>
  </si>
  <si>
    <t>2021.IT.05.SFPR.014/004/04.6/09.02.02/A13_24/0153</t>
  </si>
  <si>
    <t>2021.IT.05.SFPR.014/004/04.6/09.02.02/A13_24/0154</t>
  </si>
  <si>
    <t>2021.IT.05.SFPR.014/004/04.6/09.02.02/A13_24/0155</t>
  </si>
  <si>
    <t>2021.IT.05.SFPR.014/004/04.6/09.02.02/A13_24/0156</t>
  </si>
  <si>
    <t>2021.IT.05.SFPR.014/004/04.6/09.02.02/A13_24/0157</t>
  </si>
  <si>
    <t>2021.IT.05.SFPR.014/004/04.6/09.02.02/A13_24/0158</t>
  </si>
  <si>
    <r>
      <rPr>
        <sz val="16"/>
        <color rgb="FF000000"/>
        <rFont val="Calibri"/>
        <family val="2"/>
        <charset val="1"/>
      </rPr>
      <t xml:space="preserve">Avviso n.13/2024
</t>
    </r>
    <r>
      <rPr>
        <sz val="12"/>
        <color rgb="FF000000"/>
        <rFont val="Calibri"/>
        <family val="2"/>
        <charset val="1"/>
      </rPr>
      <t>"</t>
    </r>
    <r>
      <rPr>
        <i/>
        <sz val="12"/>
        <color rgb="FF000000"/>
        <rFont val="Arial"/>
        <family val="2"/>
        <charset val="1"/>
      </rPr>
      <t>Avviso pubblico per la realizzazione di Percorsi di Istruzione e Formazione Professionale (IeFP) di quarta annualità finalizzati al conseguimento del Diploma Professionale nel Sistema duale, anche attraverso il contratto di apprendistato - a.s.f. 2024/2025"</t>
    </r>
    <r>
      <rPr>
        <i/>
        <sz val="10"/>
        <color rgb="FF000000"/>
        <rFont val="Arial"/>
        <family val="2"/>
        <charset val="1"/>
      </rPr>
      <t xml:space="preserve">
</t>
    </r>
    <r>
      <rPr>
        <b/>
        <sz val="14"/>
        <color rgb="FF000000"/>
        <rFont val="Arial"/>
        <family val="2"/>
      </rPr>
      <t>ELENCO CIP</t>
    </r>
  </si>
</sst>
</file>

<file path=xl/styles.xml><?xml version="1.0" encoding="utf-8"?>
<styleSheet xmlns="http://schemas.openxmlformats.org/spreadsheetml/2006/main">
  <numFmts count="3">
    <numFmt numFmtId="164" formatCode="_-* #,##0.00&quot; €&quot;_-;\-* #,##0.00&quot; €&quot;_-;_-* \-??&quot; €&quot;_-;_-@_-"/>
    <numFmt numFmtId="165" formatCode="d/m/yy\ h:mm"/>
    <numFmt numFmtId="166" formatCode="_-&quot;€ &quot;* #,##0.00_-;&quot;-€ &quot;* #,##0.00_-;_-&quot;€ &quot;* \-??_-;_-@_-"/>
  </numFmts>
  <fonts count="14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0"/>
      <color rgb="FF000000"/>
      <name val="Arial"/>
      <family val="2"/>
      <charset val="1"/>
    </font>
    <font>
      <sz val="11"/>
      <color rgb="FF000000"/>
      <name val="Calibri1"/>
      <charset val="1"/>
    </font>
    <font>
      <sz val="12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sz val="10.5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i/>
      <sz val="12"/>
      <color rgb="FF000000"/>
      <name val="Arial"/>
      <family val="2"/>
      <charset val="1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D9F1"/>
        <bgColor rgb="FFC5D9F1"/>
      </patternFill>
    </fill>
    <fill>
      <patternFill patternType="solid">
        <fgColor rgb="FFC5D9F1"/>
        <bgColor rgb="FFC6D9F1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0" fillId="0" borderId="0" applyBorder="0" applyProtection="0"/>
    <xf numFmtId="0" fontId="3" fillId="0" borderId="0" applyBorder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4" fontId="10" fillId="0" borderId="0" xfId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10" fillId="0" borderId="1" xfId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1" applyFont="1" applyFill="1" applyBorder="1" applyAlignment="1" applyProtection="1">
      <alignment horizontal="center" vertical="center" wrapText="1"/>
    </xf>
    <xf numFmtId="164" fontId="1" fillId="3" borderId="2" xfId="1" applyFont="1" applyFill="1" applyBorder="1" applyAlignment="1" applyProtection="1">
      <alignment horizontal="center" vertical="center" wrapText="1"/>
    </xf>
    <xf numFmtId="1" fontId="1" fillId="2" borderId="3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6" fontId="4" fillId="0" borderId="1" xfId="1" applyNumberFormat="1" applyFont="1" applyBorder="1" applyAlignment="1" applyProtection="1">
      <alignment horizontal="center" vertical="center"/>
    </xf>
    <xf numFmtId="1" fontId="10" fillId="0" borderId="4" xfId="1" applyNumberFormat="1" applyBorder="1" applyAlignment="1" applyProtection="1">
      <alignment horizontal="center" vertical="center"/>
    </xf>
    <xf numFmtId="166" fontId="7" fillId="0" borderId="1" xfId="1" applyNumberFormat="1" applyFont="1" applyBorder="1" applyAlignment="1" applyProtection="1">
      <alignment horizontal="center" vertical="center"/>
    </xf>
    <xf numFmtId="1" fontId="8" fillId="4" borderId="4" xfId="1" applyNumberFormat="1" applyFont="1" applyFill="1" applyBorder="1" applyAlignment="1" applyProtection="1">
      <alignment horizontal="center" vertical="center"/>
    </xf>
    <xf numFmtId="166" fontId="4" fillId="0" borderId="0" xfId="1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0" fillId="0" borderId="1" xfId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3">
    <cellStyle name="Normale" xfId="0" builtinId="0"/>
    <cellStyle name="Testo descrittivo" xfId="2" builtinId="53" customBuiltin="1"/>
    <cellStyle name="Valuta" xfId="1" builtinId="4"/>
  </cellStyles>
  <dxfs count="3">
    <dxf>
      <font>
        <color rgb="FF000000"/>
        <name val="Calibri"/>
      </font>
      <numFmt numFmtId="167" formatCode="_-* #,##0.00_-;\-* #,##0.00_-;_-* \-??_-;_-@_-"/>
    </dxf>
    <dxf>
      <font>
        <color rgb="FF000000"/>
        <name val="Calibri"/>
      </font>
      <numFmt numFmtId="167" formatCode="_-* #,##0.00_-;\-* #,##0.00_-;_-* \-??_-;_-@_-"/>
    </dxf>
    <dxf>
      <font>
        <color rgb="FF000000"/>
        <name val="Calibri"/>
      </font>
      <numFmt numFmtId="167" formatCode="_-* #,##0.00_-;\-* #,##0.00_-;_-* \-??_-;_-@_-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5D9F1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160"/>
  <sheetViews>
    <sheetView tabSelected="1" zoomScale="82" zoomScaleNormal="82" workbookViewId="0">
      <pane ySplit="2" topLeftCell="A3" activePane="bottomLeft" state="frozen"/>
      <selection pane="bottomLeft" sqref="A1:U1"/>
    </sheetView>
  </sheetViews>
  <sheetFormatPr defaultColWidth="8.7109375" defaultRowHeight="15"/>
  <cols>
    <col min="1" max="1" width="7.5703125" style="1" customWidth="1"/>
    <col min="2" max="2" width="6.140625" style="2"/>
    <col min="3" max="3" width="0" style="1" hidden="1"/>
    <col min="4" max="4" width="31" style="3"/>
    <col min="5" max="5" width="0" style="1" hidden="1"/>
    <col min="6" max="6" width="13.140625" style="1"/>
    <col min="7" max="7" width="17.140625" style="3"/>
    <col min="8" max="8" width="13" style="3"/>
    <col min="9" max="9" width="0.140625" style="1"/>
    <col min="10" max="10" width="10.42578125" style="1" customWidth="1"/>
    <col min="11" max="11" width="45.7109375" style="3"/>
    <col min="12" max="12" width="6.28515625" style="1"/>
    <col min="13" max="13" width="17.42578125" style="4"/>
    <col min="14" max="18" width="0" style="4" hidden="1" customWidth="1"/>
    <col min="19" max="19" width="0" style="4" hidden="1"/>
    <col min="20" max="20" width="16.28515625"/>
    <col min="21" max="21" width="46" style="1" customWidth="1"/>
    <col min="22" max="1025" width="9" style="1"/>
  </cols>
  <sheetData>
    <row r="1" spans="1:1024" ht="117.6" customHeight="1">
      <c r="A1" s="26" t="s">
        <v>702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5" customFormat="1" ht="92.25" customHeight="1">
      <c r="A2" s="11" t="s">
        <v>330</v>
      </c>
      <c r="B2" s="12" t="s">
        <v>0</v>
      </c>
      <c r="C2" s="12" t="s">
        <v>1</v>
      </c>
      <c r="D2" s="12" t="s">
        <v>2</v>
      </c>
      <c r="E2" s="12" t="s">
        <v>3</v>
      </c>
      <c r="F2" s="12" t="s">
        <v>328</v>
      </c>
      <c r="G2" s="12" t="s">
        <v>4</v>
      </c>
      <c r="H2" s="12" t="s">
        <v>5</v>
      </c>
      <c r="I2" s="12" t="s">
        <v>6</v>
      </c>
      <c r="J2" s="12" t="s">
        <v>7</v>
      </c>
      <c r="K2" s="12" t="s">
        <v>8</v>
      </c>
      <c r="L2" s="12" t="s">
        <v>331</v>
      </c>
      <c r="M2" s="13" t="s">
        <v>332</v>
      </c>
      <c r="N2" s="13" t="s">
        <v>333</v>
      </c>
      <c r="O2" s="13" t="s">
        <v>334</v>
      </c>
      <c r="P2" s="13" t="s">
        <v>335</v>
      </c>
      <c r="Q2" s="13" t="s">
        <v>336</v>
      </c>
      <c r="R2" s="14" t="s">
        <v>337</v>
      </c>
      <c r="S2" s="15" t="s">
        <v>9</v>
      </c>
      <c r="T2" s="16" t="s">
        <v>338</v>
      </c>
      <c r="U2" s="16" t="s">
        <v>548</v>
      </c>
    </row>
    <row r="3" spans="1:1024" ht="49.9" customHeight="1">
      <c r="A3" s="10">
        <v>1</v>
      </c>
      <c r="B3" s="6">
        <v>35</v>
      </c>
      <c r="C3" s="8" t="s">
        <v>10</v>
      </c>
      <c r="D3" s="8" t="s">
        <v>32</v>
      </c>
      <c r="E3" s="7" t="s">
        <v>33</v>
      </c>
      <c r="F3" s="7">
        <v>97180200822</v>
      </c>
      <c r="G3" s="17" t="s">
        <v>41</v>
      </c>
      <c r="H3" s="17" t="s">
        <v>339</v>
      </c>
      <c r="I3" s="18" t="s">
        <v>14</v>
      </c>
      <c r="J3" s="18" t="s">
        <v>15</v>
      </c>
      <c r="K3" s="8" t="s">
        <v>84</v>
      </c>
      <c r="L3" s="7">
        <v>18</v>
      </c>
      <c r="M3" s="19">
        <v>97067.520000000004</v>
      </c>
      <c r="N3" s="19">
        <f t="shared" ref="N3:N34" si="0">M3*0.7</f>
        <v>67947.263999999996</v>
      </c>
      <c r="O3" s="19">
        <f t="shared" ref="O3:O34" si="1">M3*0.3</f>
        <v>29120.256000000001</v>
      </c>
      <c r="P3" s="19"/>
      <c r="Q3" s="19"/>
      <c r="R3" s="19"/>
      <c r="S3" s="20">
        <v>95</v>
      </c>
      <c r="T3" s="18" t="s">
        <v>340</v>
      </c>
      <c r="U3" s="8" t="s">
        <v>543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49.9" customHeight="1">
      <c r="A4" s="10">
        <v>2</v>
      </c>
      <c r="B4" s="6">
        <v>61</v>
      </c>
      <c r="C4" s="8" t="s">
        <v>10</v>
      </c>
      <c r="D4" s="8" t="s">
        <v>32</v>
      </c>
      <c r="E4" s="7" t="s">
        <v>33</v>
      </c>
      <c r="F4" s="7" t="s">
        <v>33</v>
      </c>
      <c r="G4" s="17" t="s">
        <v>110</v>
      </c>
      <c r="H4" s="17" t="s">
        <v>341</v>
      </c>
      <c r="I4" s="18" t="s">
        <v>39</v>
      </c>
      <c r="J4" s="18" t="s">
        <v>15</v>
      </c>
      <c r="K4" s="8" t="s">
        <v>111</v>
      </c>
      <c r="L4" s="7">
        <v>17</v>
      </c>
      <c r="M4" s="19">
        <v>96180.479999999996</v>
      </c>
      <c r="N4" s="19">
        <f t="shared" si="0"/>
        <v>67326.335999999996</v>
      </c>
      <c r="O4" s="19">
        <f t="shared" si="1"/>
        <v>28854.143999999997</v>
      </c>
      <c r="P4" s="19"/>
      <c r="Q4" s="19"/>
      <c r="R4" s="19"/>
      <c r="S4" s="20">
        <v>95</v>
      </c>
      <c r="T4" s="18" t="s">
        <v>342</v>
      </c>
      <c r="U4" s="8" t="s">
        <v>544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63" customHeight="1">
      <c r="A5" s="10">
        <v>3</v>
      </c>
      <c r="B5" s="6">
        <v>66</v>
      </c>
      <c r="C5" s="8" t="s">
        <v>10</v>
      </c>
      <c r="D5" s="8" t="s">
        <v>32</v>
      </c>
      <c r="E5" s="7" t="s">
        <v>33</v>
      </c>
      <c r="F5" s="7" t="s">
        <v>33</v>
      </c>
      <c r="G5" s="17" t="s">
        <v>119</v>
      </c>
      <c r="H5" s="17" t="s">
        <v>75</v>
      </c>
      <c r="I5" s="18" t="s">
        <v>14</v>
      </c>
      <c r="J5" s="18" t="s">
        <v>30</v>
      </c>
      <c r="K5" s="8" t="s">
        <v>120</v>
      </c>
      <c r="L5" s="7">
        <v>26</v>
      </c>
      <c r="M5" s="19">
        <v>98841.600000000006</v>
      </c>
      <c r="N5" s="19">
        <f t="shared" si="0"/>
        <v>69189.119999999995</v>
      </c>
      <c r="O5" s="19">
        <f t="shared" si="1"/>
        <v>29652.48</v>
      </c>
      <c r="P5" s="19"/>
      <c r="Q5" s="19"/>
      <c r="R5" s="19"/>
      <c r="S5" s="20">
        <v>95</v>
      </c>
      <c r="T5" s="18" t="s">
        <v>343</v>
      </c>
      <c r="U5" s="8" t="s">
        <v>545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49.9" customHeight="1">
      <c r="A6" s="10">
        <v>4</v>
      </c>
      <c r="B6" s="6">
        <v>67</v>
      </c>
      <c r="C6" s="8" t="s">
        <v>10</v>
      </c>
      <c r="D6" s="8" t="s">
        <v>32</v>
      </c>
      <c r="E6" s="7" t="s">
        <v>33</v>
      </c>
      <c r="F6" s="7" t="s">
        <v>33</v>
      </c>
      <c r="G6" s="17" t="s">
        <v>121</v>
      </c>
      <c r="H6" s="17" t="s">
        <v>122</v>
      </c>
      <c r="I6" s="18" t="s">
        <v>123</v>
      </c>
      <c r="J6" s="18" t="s">
        <v>30</v>
      </c>
      <c r="K6" s="8" t="s">
        <v>124</v>
      </c>
      <c r="L6" s="7">
        <v>19</v>
      </c>
      <c r="M6" s="19">
        <v>97954.559999999998</v>
      </c>
      <c r="N6" s="19">
        <f t="shared" si="0"/>
        <v>68568.191999999995</v>
      </c>
      <c r="O6" s="19">
        <f t="shared" si="1"/>
        <v>29386.367999999999</v>
      </c>
      <c r="P6" s="19"/>
      <c r="Q6" s="19"/>
      <c r="R6" s="19"/>
      <c r="S6" s="20">
        <v>95</v>
      </c>
      <c r="T6" s="18" t="s">
        <v>344</v>
      </c>
      <c r="U6" s="8" t="s">
        <v>546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49.9" customHeight="1">
      <c r="A7" s="10">
        <v>5</v>
      </c>
      <c r="B7" s="6">
        <v>72</v>
      </c>
      <c r="C7" s="8" t="s">
        <v>10</v>
      </c>
      <c r="D7" s="8" t="s">
        <v>32</v>
      </c>
      <c r="E7" s="7" t="s">
        <v>33</v>
      </c>
      <c r="F7" s="7" t="s">
        <v>33</v>
      </c>
      <c r="G7" s="17" t="s">
        <v>61</v>
      </c>
      <c r="H7" s="17" t="s">
        <v>62</v>
      </c>
      <c r="I7" s="18" t="s">
        <v>63</v>
      </c>
      <c r="J7" s="18" t="s">
        <v>30</v>
      </c>
      <c r="K7" s="8" t="s">
        <v>132</v>
      </c>
      <c r="L7" s="7">
        <v>20</v>
      </c>
      <c r="M7" s="19">
        <v>98841.600000000006</v>
      </c>
      <c r="N7" s="19">
        <f t="shared" si="0"/>
        <v>69189.119999999995</v>
      </c>
      <c r="O7" s="19">
        <f t="shared" si="1"/>
        <v>29652.48</v>
      </c>
      <c r="P7" s="19"/>
      <c r="Q7" s="19"/>
      <c r="R7" s="19"/>
      <c r="S7" s="20">
        <v>95</v>
      </c>
      <c r="T7" s="18" t="s">
        <v>345</v>
      </c>
      <c r="U7" s="8" t="s">
        <v>547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49.9" customHeight="1">
      <c r="A8" s="10">
        <v>6</v>
      </c>
      <c r="B8" s="6">
        <v>78</v>
      </c>
      <c r="C8" s="8" t="s">
        <v>10</v>
      </c>
      <c r="D8" s="8" t="s">
        <v>32</v>
      </c>
      <c r="E8" s="7" t="s">
        <v>33</v>
      </c>
      <c r="F8" s="7" t="s">
        <v>33</v>
      </c>
      <c r="G8" s="17" t="s">
        <v>141</v>
      </c>
      <c r="H8" s="17" t="s">
        <v>346</v>
      </c>
      <c r="I8" s="18" t="s">
        <v>14</v>
      </c>
      <c r="J8" s="18" t="s">
        <v>30</v>
      </c>
      <c r="K8" s="8" t="s">
        <v>142</v>
      </c>
      <c r="L8" s="7">
        <v>24</v>
      </c>
      <c r="M8" s="19">
        <v>98841.600000000006</v>
      </c>
      <c r="N8" s="19">
        <f t="shared" si="0"/>
        <v>69189.119999999995</v>
      </c>
      <c r="O8" s="19">
        <f t="shared" si="1"/>
        <v>29652.48</v>
      </c>
      <c r="P8" s="19"/>
      <c r="Q8" s="19"/>
      <c r="R8" s="19"/>
      <c r="S8" s="20">
        <v>95</v>
      </c>
      <c r="T8" s="18" t="s">
        <v>347</v>
      </c>
      <c r="U8" s="8" t="s">
        <v>549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49.9" customHeight="1">
      <c r="A9" s="10">
        <v>7</v>
      </c>
      <c r="B9" s="6">
        <v>83</v>
      </c>
      <c r="C9" s="8" t="s">
        <v>10</v>
      </c>
      <c r="D9" s="8" t="s">
        <v>32</v>
      </c>
      <c r="E9" s="7" t="s">
        <v>33</v>
      </c>
      <c r="F9" s="7" t="s">
        <v>33</v>
      </c>
      <c r="G9" s="17" t="s">
        <v>147</v>
      </c>
      <c r="H9" s="17" t="s">
        <v>348</v>
      </c>
      <c r="I9" s="18" t="s">
        <v>14</v>
      </c>
      <c r="J9" s="18" t="s">
        <v>30</v>
      </c>
      <c r="K9" s="8" t="s">
        <v>148</v>
      </c>
      <c r="L9" s="7">
        <v>17</v>
      </c>
      <c r="M9" s="19">
        <v>96180.479999999996</v>
      </c>
      <c r="N9" s="19">
        <f t="shared" si="0"/>
        <v>67326.335999999996</v>
      </c>
      <c r="O9" s="19">
        <f t="shared" si="1"/>
        <v>28854.143999999997</v>
      </c>
      <c r="P9" s="19"/>
      <c r="Q9" s="19"/>
      <c r="R9" s="19"/>
      <c r="S9" s="20">
        <v>95</v>
      </c>
      <c r="T9" s="18" t="s">
        <v>349</v>
      </c>
      <c r="U9" s="8" t="s">
        <v>550</v>
      </c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49.9" customHeight="1">
      <c r="A10" s="10">
        <v>8</v>
      </c>
      <c r="B10" s="6">
        <v>9</v>
      </c>
      <c r="C10" s="8" t="s">
        <v>10</v>
      </c>
      <c r="D10" s="8" t="s">
        <v>32</v>
      </c>
      <c r="E10" s="7" t="s">
        <v>33</v>
      </c>
      <c r="F10" s="7" t="s">
        <v>33</v>
      </c>
      <c r="G10" s="17" t="s">
        <v>34</v>
      </c>
      <c r="H10" s="17" t="s">
        <v>350</v>
      </c>
      <c r="I10" s="18" t="s">
        <v>14</v>
      </c>
      <c r="J10" s="18" t="s">
        <v>15</v>
      </c>
      <c r="K10" s="8" t="s">
        <v>35</v>
      </c>
      <c r="L10" s="7">
        <v>19</v>
      </c>
      <c r="M10" s="19">
        <v>97954.559999999998</v>
      </c>
      <c r="N10" s="19">
        <f t="shared" si="0"/>
        <v>68568.191999999995</v>
      </c>
      <c r="O10" s="19">
        <f t="shared" si="1"/>
        <v>29386.367999999999</v>
      </c>
      <c r="P10" s="19"/>
      <c r="Q10" s="19"/>
      <c r="R10" s="19"/>
      <c r="S10" s="20">
        <v>90</v>
      </c>
      <c r="T10" s="18" t="s">
        <v>351</v>
      </c>
      <c r="U10" s="8" t="s">
        <v>551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49.9" customHeight="1">
      <c r="A11" s="10">
        <v>9</v>
      </c>
      <c r="B11" s="6">
        <v>11</v>
      </c>
      <c r="C11" s="8" t="s">
        <v>10</v>
      </c>
      <c r="D11" s="8" t="s">
        <v>32</v>
      </c>
      <c r="E11" s="7">
        <v>97180200822</v>
      </c>
      <c r="F11" s="7" t="s">
        <v>33</v>
      </c>
      <c r="G11" s="17" t="s">
        <v>41</v>
      </c>
      <c r="H11" s="17" t="s">
        <v>339</v>
      </c>
      <c r="I11" s="18" t="s">
        <v>14</v>
      </c>
      <c r="J11" s="18" t="s">
        <v>15</v>
      </c>
      <c r="K11" s="8" t="s">
        <v>42</v>
      </c>
      <c r="L11" s="7">
        <v>18</v>
      </c>
      <c r="M11" s="19">
        <v>97067.520000000004</v>
      </c>
      <c r="N11" s="19">
        <f t="shared" si="0"/>
        <v>67947.263999999996</v>
      </c>
      <c r="O11" s="19">
        <f t="shared" si="1"/>
        <v>29120.256000000001</v>
      </c>
      <c r="P11" s="19"/>
      <c r="Q11" s="19"/>
      <c r="R11" s="19"/>
      <c r="S11" s="20">
        <v>90</v>
      </c>
      <c r="T11" s="18" t="s">
        <v>352</v>
      </c>
      <c r="U11" s="8" t="s">
        <v>552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49.9" customHeight="1">
      <c r="A12" s="10">
        <v>10</v>
      </c>
      <c r="B12" s="6">
        <v>15</v>
      </c>
      <c r="C12" s="8" t="s">
        <v>10</v>
      </c>
      <c r="D12" s="8" t="s">
        <v>32</v>
      </c>
      <c r="E12" s="7" t="s">
        <v>33</v>
      </c>
      <c r="F12" s="7" t="s">
        <v>33</v>
      </c>
      <c r="G12" s="17" t="s">
        <v>34</v>
      </c>
      <c r="H12" s="17" t="s">
        <v>350</v>
      </c>
      <c r="I12" s="18" t="s">
        <v>14</v>
      </c>
      <c r="J12" s="18" t="s">
        <v>15</v>
      </c>
      <c r="K12" s="8" t="s">
        <v>57</v>
      </c>
      <c r="L12" s="7">
        <v>18</v>
      </c>
      <c r="M12" s="19">
        <v>97067.520000000004</v>
      </c>
      <c r="N12" s="19">
        <f t="shared" si="0"/>
        <v>67947.263999999996</v>
      </c>
      <c r="O12" s="19">
        <f t="shared" si="1"/>
        <v>29120.256000000001</v>
      </c>
      <c r="P12" s="19"/>
      <c r="Q12" s="19"/>
      <c r="R12" s="19"/>
      <c r="S12" s="20">
        <v>90</v>
      </c>
      <c r="T12" s="18" t="s">
        <v>353</v>
      </c>
      <c r="U12" s="8" t="s">
        <v>553</v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49.9" customHeight="1">
      <c r="A13" s="10">
        <v>11</v>
      </c>
      <c r="B13" s="6">
        <v>16</v>
      </c>
      <c r="C13" s="8" t="s">
        <v>10</v>
      </c>
      <c r="D13" s="8" t="s">
        <v>32</v>
      </c>
      <c r="E13" s="7" t="s">
        <v>33</v>
      </c>
      <c r="F13" s="7" t="s">
        <v>33</v>
      </c>
      <c r="G13" s="17" t="s">
        <v>58</v>
      </c>
      <c r="H13" s="17" t="s">
        <v>21</v>
      </c>
      <c r="I13" s="18" t="s">
        <v>22</v>
      </c>
      <c r="J13" s="18" t="s">
        <v>15</v>
      </c>
      <c r="K13" s="8" t="s">
        <v>59</v>
      </c>
      <c r="L13" s="7">
        <v>18</v>
      </c>
      <c r="M13" s="19">
        <v>97067.520000000004</v>
      </c>
      <c r="N13" s="19">
        <f t="shared" si="0"/>
        <v>67947.263999999996</v>
      </c>
      <c r="O13" s="19">
        <f t="shared" si="1"/>
        <v>29120.256000000001</v>
      </c>
      <c r="P13" s="19"/>
      <c r="Q13" s="19"/>
      <c r="R13" s="19"/>
      <c r="S13" s="20">
        <v>90</v>
      </c>
      <c r="T13" s="18" t="s">
        <v>354</v>
      </c>
      <c r="U13" s="8" t="s">
        <v>554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49.9" customHeight="1">
      <c r="A14" s="10">
        <v>12</v>
      </c>
      <c r="B14" s="6">
        <v>23</v>
      </c>
      <c r="C14" s="8" t="s">
        <v>10</v>
      </c>
      <c r="D14" s="8" t="s">
        <v>32</v>
      </c>
      <c r="E14" s="7" t="s">
        <v>33</v>
      </c>
      <c r="F14" s="7" t="s">
        <v>33</v>
      </c>
      <c r="G14" s="17" t="s">
        <v>67</v>
      </c>
      <c r="H14" s="17" t="s">
        <v>28</v>
      </c>
      <c r="I14" s="18" t="s">
        <v>29</v>
      </c>
      <c r="J14" s="18" t="s">
        <v>15</v>
      </c>
      <c r="K14" s="8" t="s">
        <v>68</v>
      </c>
      <c r="L14" s="7">
        <v>15</v>
      </c>
      <c r="M14" s="19">
        <v>94406.399999999994</v>
      </c>
      <c r="N14" s="19">
        <f t="shared" si="0"/>
        <v>66084.479999999996</v>
      </c>
      <c r="O14" s="19">
        <f t="shared" si="1"/>
        <v>28321.919999999998</v>
      </c>
      <c r="P14" s="19"/>
      <c r="Q14" s="19"/>
      <c r="R14" s="19"/>
      <c r="S14" s="20">
        <v>90</v>
      </c>
      <c r="T14" s="18" t="s">
        <v>355</v>
      </c>
      <c r="U14" s="8" t="s">
        <v>555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49.9" customHeight="1">
      <c r="A15" s="10">
        <v>13</v>
      </c>
      <c r="B15" s="6">
        <v>27</v>
      </c>
      <c r="C15" s="8" t="s">
        <v>10</v>
      </c>
      <c r="D15" s="8" t="s">
        <v>32</v>
      </c>
      <c r="E15" s="7" t="s">
        <v>33</v>
      </c>
      <c r="F15" s="7" t="s">
        <v>33</v>
      </c>
      <c r="G15" s="17" t="s">
        <v>74</v>
      </c>
      <c r="H15" s="17" t="s">
        <v>75</v>
      </c>
      <c r="I15" s="18" t="s">
        <v>14</v>
      </c>
      <c r="J15" s="18" t="s">
        <v>15</v>
      </c>
      <c r="K15" s="8" t="s">
        <v>76</v>
      </c>
      <c r="L15" s="7">
        <v>21</v>
      </c>
      <c r="M15" s="19">
        <v>98841.600000000006</v>
      </c>
      <c r="N15" s="19">
        <f t="shared" si="0"/>
        <v>69189.119999999995</v>
      </c>
      <c r="O15" s="19">
        <f t="shared" si="1"/>
        <v>29652.48</v>
      </c>
      <c r="P15" s="19"/>
      <c r="Q15" s="19"/>
      <c r="R15" s="19"/>
      <c r="S15" s="20">
        <v>90</v>
      </c>
      <c r="T15" s="18" t="s">
        <v>356</v>
      </c>
      <c r="U15" s="8" t="s">
        <v>556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66" customHeight="1">
      <c r="A16" s="10">
        <v>14</v>
      </c>
      <c r="B16" s="6">
        <v>37</v>
      </c>
      <c r="C16" s="8" t="s">
        <v>10</v>
      </c>
      <c r="D16" s="8" t="s">
        <v>32</v>
      </c>
      <c r="E16" s="7" t="s">
        <v>33</v>
      </c>
      <c r="F16" s="7" t="s">
        <v>33</v>
      </c>
      <c r="G16" s="17" t="s">
        <v>86</v>
      </c>
      <c r="H16" s="17" t="s">
        <v>357</v>
      </c>
      <c r="I16" s="18" t="s">
        <v>87</v>
      </c>
      <c r="J16" s="18" t="s">
        <v>30</v>
      </c>
      <c r="K16" s="8" t="s">
        <v>88</v>
      </c>
      <c r="L16" s="7">
        <v>18</v>
      </c>
      <c r="M16" s="19">
        <v>97067.520000000004</v>
      </c>
      <c r="N16" s="19">
        <f t="shared" si="0"/>
        <v>67947.263999999996</v>
      </c>
      <c r="O16" s="19">
        <f t="shared" si="1"/>
        <v>29120.256000000001</v>
      </c>
      <c r="P16" s="19"/>
      <c r="Q16" s="19"/>
      <c r="R16" s="19"/>
      <c r="S16" s="20">
        <v>90</v>
      </c>
      <c r="T16" s="18" t="s">
        <v>358</v>
      </c>
      <c r="U16" s="8" t="s">
        <v>557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49.9" customHeight="1">
      <c r="A17" s="10">
        <v>15</v>
      </c>
      <c r="B17" s="6">
        <v>71</v>
      </c>
      <c r="C17" s="8" t="s">
        <v>10</v>
      </c>
      <c r="D17" s="8" t="s">
        <v>32</v>
      </c>
      <c r="E17" s="7" t="s">
        <v>33</v>
      </c>
      <c r="F17" s="7" t="s">
        <v>33</v>
      </c>
      <c r="G17" s="17" t="s">
        <v>69</v>
      </c>
      <c r="H17" s="17" t="s">
        <v>359</v>
      </c>
      <c r="I17" s="18" t="s">
        <v>14</v>
      </c>
      <c r="J17" s="18" t="s">
        <v>30</v>
      </c>
      <c r="K17" s="8" t="s">
        <v>131</v>
      </c>
      <c r="L17" s="7">
        <v>17</v>
      </c>
      <c r="M17" s="19">
        <v>96180.479999999996</v>
      </c>
      <c r="N17" s="19">
        <f t="shared" si="0"/>
        <v>67326.335999999996</v>
      </c>
      <c r="O17" s="19">
        <f t="shared" si="1"/>
        <v>28854.143999999997</v>
      </c>
      <c r="P17" s="19"/>
      <c r="Q17" s="19"/>
      <c r="R17" s="19"/>
      <c r="S17" s="20">
        <v>90</v>
      </c>
      <c r="T17" s="18" t="s">
        <v>360</v>
      </c>
      <c r="U17" s="8" t="s">
        <v>558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9.9" customHeight="1">
      <c r="A18" s="10">
        <v>16</v>
      </c>
      <c r="B18" s="6">
        <v>73</v>
      </c>
      <c r="C18" s="8" t="s">
        <v>10</v>
      </c>
      <c r="D18" s="8" t="s">
        <v>32</v>
      </c>
      <c r="E18" s="7" t="s">
        <v>33</v>
      </c>
      <c r="F18" s="7" t="s">
        <v>33</v>
      </c>
      <c r="G18" s="17" t="s">
        <v>133</v>
      </c>
      <c r="H18" s="17" t="s">
        <v>21</v>
      </c>
      <c r="I18" s="18" t="s">
        <v>22</v>
      </c>
      <c r="J18" s="18" t="s">
        <v>30</v>
      </c>
      <c r="K18" s="8" t="s">
        <v>134</v>
      </c>
      <c r="L18" s="7">
        <v>18</v>
      </c>
      <c r="M18" s="19">
        <v>97067.520000000004</v>
      </c>
      <c r="N18" s="19">
        <f t="shared" si="0"/>
        <v>67947.263999999996</v>
      </c>
      <c r="O18" s="19">
        <f t="shared" si="1"/>
        <v>29120.256000000001</v>
      </c>
      <c r="P18" s="19"/>
      <c r="Q18" s="19"/>
      <c r="R18" s="19"/>
      <c r="S18" s="20">
        <v>90</v>
      </c>
      <c r="T18" s="18" t="s">
        <v>361</v>
      </c>
      <c r="U18" s="8" t="s">
        <v>559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49.9" customHeight="1">
      <c r="A19" s="10">
        <v>17</v>
      </c>
      <c r="B19" s="6">
        <v>84</v>
      </c>
      <c r="C19" s="8" t="s">
        <v>10</v>
      </c>
      <c r="D19" s="8" t="s">
        <v>32</v>
      </c>
      <c r="E19" s="7" t="s">
        <v>33</v>
      </c>
      <c r="F19" s="7" t="s">
        <v>33</v>
      </c>
      <c r="G19" s="17" t="s">
        <v>149</v>
      </c>
      <c r="H19" s="17" t="s">
        <v>362</v>
      </c>
      <c r="I19" s="18" t="s">
        <v>14</v>
      </c>
      <c r="J19" s="18" t="s">
        <v>30</v>
      </c>
      <c r="K19" s="8" t="s">
        <v>150</v>
      </c>
      <c r="L19" s="7">
        <v>19</v>
      </c>
      <c r="M19" s="19">
        <v>97954.559999999998</v>
      </c>
      <c r="N19" s="19">
        <f t="shared" si="0"/>
        <v>68568.191999999995</v>
      </c>
      <c r="O19" s="19">
        <f t="shared" si="1"/>
        <v>29386.367999999999</v>
      </c>
      <c r="P19" s="19"/>
      <c r="Q19" s="19"/>
      <c r="R19" s="19"/>
      <c r="S19" s="20">
        <v>90</v>
      </c>
      <c r="T19" s="18" t="s">
        <v>363</v>
      </c>
      <c r="U19" s="8" t="s">
        <v>560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58.5" customHeight="1">
      <c r="A20" s="10">
        <v>18</v>
      </c>
      <c r="B20" s="6">
        <v>5</v>
      </c>
      <c r="C20" s="8" t="s">
        <v>10</v>
      </c>
      <c r="D20" s="8" t="s">
        <v>11</v>
      </c>
      <c r="E20" s="7" t="s">
        <v>12</v>
      </c>
      <c r="F20" s="7">
        <v>93008930872</v>
      </c>
      <c r="G20" s="17" t="s">
        <v>13</v>
      </c>
      <c r="H20" s="17" t="s">
        <v>364</v>
      </c>
      <c r="I20" s="18" t="s">
        <v>14</v>
      </c>
      <c r="J20" s="18" t="s">
        <v>15</v>
      </c>
      <c r="K20" s="8" t="s">
        <v>16</v>
      </c>
      <c r="L20" s="7">
        <v>15</v>
      </c>
      <c r="M20" s="19">
        <v>94406.399999999994</v>
      </c>
      <c r="N20" s="19">
        <f t="shared" si="0"/>
        <v>66084.479999999996</v>
      </c>
      <c r="O20" s="19">
        <f t="shared" si="1"/>
        <v>28321.919999999998</v>
      </c>
      <c r="P20" s="19"/>
      <c r="Q20" s="19"/>
      <c r="R20" s="19"/>
      <c r="S20" s="20">
        <v>85</v>
      </c>
      <c r="T20" s="18" t="s">
        <v>365</v>
      </c>
      <c r="U20" s="8" t="s">
        <v>561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6.75" customHeight="1">
      <c r="A21" s="10">
        <v>19</v>
      </c>
      <c r="B21" s="6">
        <v>8</v>
      </c>
      <c r="C21" s="8" t="s">
        <v>10</v>
      </c>
      <c r="D21" s="8" t="s">
        <v>25</v>
      </c>
      <c r="E21" s="7" t="s">
        <v>26</v>
      </c>
      <c r="F21" s="7">
        <v>857330880</v>
      </c>
      <c r="G21" s="17" t="s">
        <v>27</v>
      </c>
      <c r="H21" s="17" t="s">
        <v>28</v>
      </c>
      <c r="I21" s="18" t="s">
        <v>29</v>
      </c>
      <c r="J21" s="18" t="s">
        <v>30</v>
      </c>
      <c r="K21" s="8" t="s">
        <v>31</v>
      </c>
      <c r="L21" s="7">
        <v>25</v>
      </c>
      <c r="M21" s="19">
        <v>98841.600000000006</v>
      </c>
      <c r="N21" s="19">
        <f t="shared" si="0"/>
        <v>69189.119999999995</v>
      </c>
      <c r="O21" s="19">
        <f t="shared" si="1"/>
        <v>29652.48</v>
      </c>
      <c r="P21" s="19"/>
      <c r="Q21" s="19"/>
      <c r="R21" s="19"/>
      <c r="S21" s="20">
        <v>85</v>
      </c>
      <c r="T21" s="18" t="s">
        <v>366</v>
      </c>
      <c r="U21" s="8" t="s">
        <v>562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>
      <c r="A22" s="10">
        <v>20</v>
      </c>
      <c r="B22" s="6">
        <v>12</v>
      </c>
      <c r="C22" s="8" t="s">
        <v>10</v>
      </c>
      <c r="D22" s="8" t="s">
        <v>43</v>
      </c>
      <c r="E22" s="7" t="s">
        <v>44</v>
      </c>
      <c r="F22" s="7">
        <v>97032710838</v>
      </c>
      <c r="G22" s="17" t="s">
        <v>46</v>
      </c>
      <c r="H22" s="17" t="s">
        <v>367</v>
      </c>
      <c r="I22" s="18" t="s">
        <v>29</v>
      </c>
      <c r="J22" s="18" t="s">
        <v>15</v>
      </c>
      <c r="K22" s="8" t="s">
        <v>47</v>
      </c>
      <c r="L22" s="7">
        <v>15</v>
      </c>
      <c r="M22" s="19">
        <v>94406.399999999994</v>
      </c>
      <c r="N22" s="19">
        <f t="shared" si="0"/>
        <v>66084.479999999996</v>
      </c>
      <c r="O22" s="19">
        <f t="shared" si="1"/>
        <v>28321.919999999998</v>
      </c>
      <c r="P22" s="19"/>
      <c r="Q22" s="19"/>
      <c r="R22" s="19"/>
      <c r="S22" s="20">
        <v>85</v>
      </c>
      <c r="T22" s="18" t="s">
        <v>368</v>
      </c>
      <c r="U22" s="8" t="s">
        <v>563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49.9" customHeight="1">
      <c r="A23" s="10">
        <v>21</v>
      </c>
      <c r="B23" s="6">
        <v>13</v>
      </c>
      <c r="C23" s="8" t="s">
        <v>10</v>
      </c>
      <c r="D23" s="8" t="s">
        <v>48</v>
      </c>
      <c r="E23" s="7">
        <v>890700891</v>
      </c>
      <c r="F23" s="7">
        <v>890700891</v>
      </c>
      <c r="G23" s="17" t="s">
        <v>50</v>
      </c>
      <c r="H23" s="17" t="s">
        <v>348</v>
      </c>
      <c r="I23" s="18" t="s">
        <v>14</v>
      </c>
      <c r="J23" s="18" t="s">
        <v>15</v>
      </c>
      <c r="K23" s="8" t="s">
        <v>51</v>
      </c>
      <c r="L23" s="7">
        <v>16</v>
      </c>
      <c r="M23" s="19">
        <v>95293.440000000002</v>
      </c>
      <c r="N23" s="19">
        <f t="shared" si="0"/>
        <v>66705.407999999996</v>
      </c>
      <c r="O23" s="19">
        <f t="shared" si="1"/>
        <v>28588.031999999999</v>
      </c>
      <c r="P23" s="19"/>
      <c r="Q23" s="19"/>
      <c r="R23" s="19"/>
      <c r="S23" s="20">
        <v>85</v>
      </c>
      <c r="T23" s="18" t="s">
        <v>369</v>
      </c>
      <c r="U23" s="8" t="s">
        <v>564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49.9" customHeight="1">
      <c r="A24" s="10">
        <v>22</v>
      </c>
      <c r="B24" s="6">
        <v>14</v>
      </c>
      <c r="C24" s="8" t="s">
        <v>10</v>
      </c>
      <c r="D24" s="8" t="s">
        <v>52</v>
      </c>
      <c r="E24" s="7" t="s">
        <v>53</v>
      </c>
      <c r="F24" s="7">
        <v>4165480874</v>
      </c>
      <c r="G24" s="17" t="s">
        <v>54</v>
      </c>
      <c r="H24" s="17" t="s">
        <v>55</v>
      </c>
      <c r="I24" s="18" t="s">
        <v>14</v>
      </c>
      <c r="J24" s="18" t="s">
        <v>15</v>
      </c>
      <c r="K24" s="8" t="s">
        <v>56</v>
      </c>
      <c r="L24" s="7">
        <v>17</v>
      </c>
      <c r="M24" s="19">
        <v>96180.479999999996</v>
      </c>
      <c r="N24" s="19">
        <f t="shared" si="0"/>
        <v>67326.335999999996</v>
      </c>
      <c r="O24" s="19">
        <f t="shared" si="1"/>
        <v>28854.143999999997</v>
      </c>
      <c r="P24" s="19"/>
      <c r="Q24" s="19"/>
      <c r="R24" s="19"/>
      <c r="S24" s="20">
        <v>85</v>
      </c>
      <c r="T24" s="18" t="s">
        <v>370</v>
      </c>
      <c r="U24" s="8" t="s">
        <v>565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49.9" customHeight="1">
      <c r="A25" s="10">
        <v>23</v>
      </c>
      <c r="B25" s="6">
        <v>18</v>
      </c>
      <c r="C25" s="8" t="s">
        <v>10</v>
      </c>
      <c r="D25" s="8" t="s">
        <v>52</v>
      </c>
      <c r="E25" s="7" t="s">
        <v>53</v>
      </c>
      <c r="F25" s="7" t="s">
        <v>53</v>
      </c>
      <c r="G25" s="17" t="s">
        <v>54</v>
      </c>
      <c r="H25" s="17" t="s">
        <v>371</v>
      </c>
      <c r="I25" s="18" t="s">
        <v>14</v>
      </c>
      <c r="J25" s="18" t="s">
        <v>15</v>
      </c>
      <c r="K25" s="8" t="s">
        <v>60</v>
      </c>
      <c r="L25" s="7">
        <v>16</v>
      </c>
      <c r="M25" s="19">
        <v>95293.440000000002</v>
      </c>
      <c r="N25" s="19">
        <f t="shared" si="0"/>
        <v>66705.407999999996</v>
      </c>
      <c r="O25" s="19">
        <f t="shared" si="1"/>
        <v>28588.031999999999</v>
      </c>
      <c r="P25" s="19"/>
      <c r="Q25" s="19"/>
      <c r="R25" s="19"/>
      <c r="S25" s="20">
        <v>85</v>
      </c>
      <c r="T25" s="18" t="s">
        <v>372</v>
      </c>
      <c r="U25" s="8" t="s">
        <v>566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49.9" customHeight="1">
      <c r="A26" s="10">
        <v>24</v>
      </c>
      <c r="B26" s="6">
        <v>19</v>
      </c>
      <c r="C26" s="8" t="s">
        <v>10</v>
      </c>
      <c r="D26" s="8" t="s">
        <v>32</v>
      </c>
      <c r="E26" s="7" t="s">
        <v>33</v>
      </c>
      <c r="F26" s="7" t="s">
        <v>33</v>
      </c>
      <c r="G26" s="17" t="s">
        <v>61</v>
      </c>
      <c r="H26" s="17" t="s">
        <v>62</v>
      </c>
      <c r="I26" s="18" t="s">
        <v>63</v>
      </c>
      <c r="J26" s="18" t="s">
        <v>15</v>
      </c>
      <c r="K26" s="8" t="s">
        <v>64</v>
      </c>
      <c r="L26" s="7">
        <v>16</v>
      </c>
      <c r="M26" s="19">
        <v>95293.440000000002</v>
      </c>
      <c r="N26" s="19">
        <f t="shared" si="0"/>
        <v>66705.407999999996</v>
      </c>
      <c r="O26" s="19">
        <f t="shared" si="1"/>
        <v>28588.031999999999</v>
      </c>
      <c r="P26" s="19"/>
      <c r="Q26" s="19"/>
      <c r="R26" s="19"/>
      <c r="S26" s="20">
        <v>85</v>
      </c>
      <c r="T26" s="18" t="s">
        <v>373</v>
      </c>
      <c r="U26" s="8" t="s">
        <v>567</v>
      </c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49.9" customHeight="1">
      <c r="A27" s="10">
        <v>25</v>
      </c>
      <c r="B27" s="6">
        <v>22</v>
      </c>
      <c r="C27" s="8" t="s">
        <v>10</v>
      </c>
      <c r="D27" s="8" t="s">
        <v>32</v>
      </c>
      <c r="E27" s="7" t="s">
        <v>33</v>
      </c>
      <c r="F27" s="7" t="s">
        <v>33</v>
      </c>
      <c r="G27" s="17" t="s">
        <v>65</v>
      </c>
      <c r="H27" s="17" t="s">
        <v>374</v>
      </c>
      <c r="I27" s="18" t="s">
        <v>14</v>
      </c>
      <c r="J27" s="18" t="s">
        <v>15</v>
      </c>
      <c r="K27" s="8" t="s">
        <v>66</v>
      </c>
      <c r="L27" s="7">
        <v>22</v>
      </c>
      <c r="M27" s="19">
        <v>98841.600000000006</v>
      </c>
      <c r="N27" s="19">
        <f t="shared" si="0"/>
        <v>69189.119999999995</v>
      </c>
      <c r="O27" s="19">
        <f t="shared" si="1"/>
        <v>29652.48</v>
      </c>
      <c r="P27" s="19"/>
      <c r="Q27" s="19"/>
      <c r="R27" s="19"/>
      <c r="S27" s="20">
        <v>85</v>
      </c>
      <c r="T27" s="18" t="s">
        <v>375</v>
      </c>
      <c r="U27" s="8" t="s">
        <v>568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62.25" customHeight="1">
      <c r="A28" s="10">
        <v>26</v>
      </c>
      <c r="B28" s="6">
        <v>24</v>
      </c>
      <c r="C28" s="8" t="s">
        <v>10</v>
      </c>
      <c r="D28" s="8" t="s">
        <v>32</v>
      </c>
      <c r="E28" s="7" t="s">
        <v>33</v>
      </c>
      <c r="F28" s="7" t="s">
        <v>33</v>
      </c>
      <c r="G28" s="17" t="s">
        <v>69</v>
      </c>
      <c r="H28" s="17" t="s">
        <v>359</v>
      </c>
      <c r="I28" s="18" t="s">
        <v>14</v>
      </c>
      <c r="J28" s="18" t="s">
        <v>30</v>
      </c>
      <c r="K28" s="8" t="s">
        <v>70</v>
      </c>
      <c r="L28" s="7">
        <v>18</v>
      </c>
      <c r="M28" s="19">
        <v>97067.520000000004</v>
      </c>
      <c r="N28" s="19">
        <f t="shared" si="0"/>
        <v>67947.263999999996</v>
      </c>
      <c r="O28" s="19">
        <f t="shared" si="1"/>
        <v>29120.256000000001</v>
      </c>
      <c r="P28" s="19"/>
      <c r="Q28" s="19"/>
      <c r="R28" s="19"/>
      <c r="S28" s="20">
        <v>85</v>
      </c>
      <c r="T28" s="18" t="s">
        <v>376</v>
      </c>
      <c r="U28" s="8" t="s">
        <v>569</v>
      </c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49.9" customHeight="1">
      <c r="A29" s="10">
        <v>27</v>
      </c>
      <c r="B29" s="6">
        <v>26</v>
      </c>
      <c r="C29" s="8" t="s">
        <v>10</v>
      </c>
      <c r="D29" s="8" t="s">
        <v>48</v>
      </c>
      <c r="E29" s="7" t="s">
        <v>49</v>
      </c>
      <c r="F29" s="7" t="s">
        <v>49</v>
      </c>
      <c r="G29" s="17" t="s">
        <v>72</v>
      </c>
      <c r="H29" s="17" t="s">
        <v>348</v>
      </c>
      <c r="I29" s="18" t="s">
        <v>14</v>
      </c>
      <c r="J29" s="18" t="s">
        <v>15</v>
      </c>
      <c r="K29" s="8" t="s">
        <v>73</v>
      </c>
      <c r="L29" s="7">
        <v>15</v>
      </c>
      <c r="M29" s="19">
        <v>94406.399999999994</v>
      </c>
      <c r="N29" s="19">
        <f t="shared" si="0"/>
        <v>66084.479999999996</v>
      </c>
      <c r="O29" s="19">
        <f t="shared" si="1"/>
        <v>28321.919999999998</v>
      </c>
      <c r="P29" s="19"/>
      <c r="Q29" s="19"/>
      <c r="R29" s="19"/>
      <c r="S29" s="20">
        <v>85</v>
      </c>
      <c r="T29" s="18" t="s">
        <v>377</v>
      </c>
      <c r="U29" s="8" t="s">
        <v>570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49.9" customHeight="1">
      <c r="A30" s="10">
        <v>28</v>
      </c>
      <c r="B30" s="6">
        <v>29</v>
      </c>
      <c r="C30" s="8" t="s">
        <v>10</v>
      </c>
      <c r="D30" s="8" t="s">
        <v>48</v>
      </c>
      <c r="E30" s="7" t="s">
        <v>49</v>
      </c>
      <c r="F30" s="7" t="s">
        <v>49</v>
      </c>
      <c r="G30" s="17" t="s">
        <v>78</v>
      </c>
      <c r="H30" s="17" t="s">
        <v>378</v>
      </c>
      <c r="I30" s="18" t="s">
        <v>63</v>
      </c>
      <c r="J30" s="18" t="s">
        <v>15</v>
      </c>
      <c r="K30" s="8" t="s">
        <v>79</v>
      </c>
      <c r="L30" s="7">
        <v>15</v>
      </c>
      <c r="M30" s="19">
        <v>94406.399999999994</v>
      </c>
      <c r="N30" s="19">
        <f t="shared" si="0"/>
        <v>66084.479999999996</v>
      </c>
      <c r="O30" s="19">
        <f t="shared" si="1"/>
        <v>28321.919999999998</v>
      </c>
      <c r="P30" s="19"/>
      <c r="Q30" s="19"/>
      <c r="R30" s="19"/>
      <c r="S30" s="20">
        <v>85</v>
      </c>
      <c r="T30" s="18" t="s">
        <v>379</v>
      </c>
      <c r="U30" s="8" t="s">
        <v>571</v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9.9" customHeight="1">
      <c r="A31" s="10">
        <v>29</v>
      </c>
      <c r="B31" s="6">
        <v>33</v>
      </c>
      <c r="C31" s="8" t="s">
        <v>10</v>
      </c>
      <c r="D31" s="8" t="s">
        <v>32</v>
      </c>
      <c r="E31" s="7" t="s">
        <v>33</v>
      </c>
      <c r="F31" s="7" t="s">
        <v>33</v>
      </c>
      <c r="G31" s="17" t="s">
        <v>80</v>
      </c>
      <c r="H31" s="17" t="s">
        <v>75</v>
      </c>
      <c r="I31" s="18" t="s">
        <v>14</v>
      </c>
      <c r="J31" s="18" t="s">
        <v>15</v>
      </c>
      <c r="K31" s="8" t="s">
        <v>81</v>
      </c>
      <c r="L31" s="7">
        <v>16</v>
      </c>
      <c r="M31" s="19">
        <v>95293.440000000002</v>
      </c>
      <c r="N31" s="19">
        <f t="shared" si="0"/>
        <v>66705.407999999996</v>
      </c>
      <c r="O31" s="19">
        <f t="shared" si="1"/>
        <v>28588.031999999999</v>
      </c>
      <c r="P31" s="19"/>
      <c r="Q31" s="19"/>
      <c r="R31" s="19"/>
      <c r="S31" s="20">
        <v>85</v>
      </c>
      <c r="T31" s="18" t="s">
        <v>380</v>
      </c>
      <c r="U31" s="8" t="s">
        <v>572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9.9" customHeight="1">
      <c r="A32" s="10">
        <v>30</v>
      </c>
      <c r="B32" s="6">
        <v>34</v>
      </c>
      <c r="C32" s="8" t="s">
        <v>10</v>
      </c>
      <c r="D32" s="8" t="s">
        <v>48</v>
      </c>
      <c r="E32" s="7" t="s">
        <v>49</v>
      </c>
      <c r="F32" s="7" t="s">
        <v>49</v>
      </c>
      <c r="G32" s="17" t="s">
        <v>82</v>
      </c>
      <c r="H32" s="17" t="s">
        <v>381</v>
      </c>
      <c r="I32" s="18" t="s">
        <v>14</v>
      </c>
      <c r="J32" s="18" t="s">
        <v>15</v>
      </c>
      <c r="K32" s="8" t="s">
        <v>83</v>
      </c>
      <c r="L32" s="7">
        <v>18</v>
      </c>
      <c r="M32" s="19">
        <v>97067.520000000004</v>
      </c>
      <c r="N32" s="19">
        <f t="shared" si="0"/>
        <v>67947.263999999996</v>
      </c>
      <c r="O32" s="19">
        <f t="shared" si="1"/>
        <v>29120.256000000001</v>
      </c>
      <c r="P32" s="19"/>
      <c r="Q32" s="19"/>
      <c r="R32" s="19"/>
      <c r="S32" s="20">
        <v>85</v>
      </c>
      <c r="T32" s="18" t="s">
        <v>382</v>
      </c>
      <c r="U32" s="8" t="s">
        <v>573</v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49.9" customHeight="1">
      <c r="A33" s="10">
        <v>31</v>
      </c>
      <c r="B33" s="6">
        <v>36</v>
      </c>
      <c r="C33" s="8" t="s">
        <v>10</v>
      </c>
      <c r="D33" s="8" t="s">
        <v>32</v>
      </c>
      <c r="E33" s="7" t="s">
        <v>33</v>
      </c>
      <c r="F33" s="7" t="s">
        <v>33</v>
      </c>
      <c r="G33" s="17" t="s">
        <v>65</v>
      </c>
      <c r="H33" s="17" t="s">
        <v>374</v>
      </c>
      <c r="I33" s="18" t="s">
        <v>14</v>
      </c>
      <c r="J33" s="18" t="s">
        <v>15</v>
      </c>
      <c r="K33" s="8" t="s">
        <v>85</v>
      </c>
      <c r="L33" s="7">
        <v>19</v>
      </c>
      <c r="M33" s="19">
        <v>97954.559999999998</v>
      </c>
      <c r="N33" s="19">
        <f t="shared" si="0"/>
        <v>68568.191999999995</v>
      </c>
      <c r="O33" s="19">
        <f t="shared" si="1"/>
        <v>29386.367999999999</v>
      </c>
      <c r="P33" s="19"/>
      <c r="Q33" s="19"/>
      <c r="R33" s="19"/>
      <c r="S33" s="20">
        <v>85</v>
      </c>
      <c r="T33" s="18" t="s">
        <v>383</v>
      </c>
      <c r="U33" s="8" t="s">
        <v>574</v>
      </c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49.9" customHeight="1">
      <c r="A34" s="10">
        <v>32</v>
      </c>
      <c r="B34" s="6">
        <v>39</v>
      </c>
      <c r="C34" s="8" t="s">
        <v>10</v>
      </c>
      <c r="D34" s="8" t="s">
        <v>32</v>
      </c>
      <c r="E34" s="7" t="s">
        <v>33</v>
      </c>
      <c r="F34" s="7" t="s">
        <v>33</v>
      </c>
      <c r="G34" s="17" t="s">
        <v>89</v>
      </c>
      <c r="H34" s="17" t="s">
        <v>384</v>
      </c>
      <c r="I34" s="18" t="s">
        <v>87</v>
      </c>
      <c r="J34" s="18" t="s">
        <v>30</v>
      </c>
      <c r="K34" s="8" t="s">
        <v>90</v>
      </c>
      <c r="L34" s="7">
        <v>16</v>
      </c>
      <c r="M34" s="19">
        <v>95293.440000000002</v>
      </c>
      <c r="N34" s="19">
        <f t="shared" si="0"/>
        <v>66705.407999999996</v>
      </c>
      <c r="O34" s="19">
        <f t="shared" si="1"/>
        <v>28588.031999999999</v>
      </c>
      <c r="P34" s="19"/>
      <c r="Q34" s="19"/>
      <c r="R34" s="19"/>
      <c r="S34" s="20">
        <v>85</v>
      </c>
      <c r="T34" s="18" t="s">
        <v>385</v>
      </c>
      <c r="U34" s="8" t="s">
        <v>575</v>
      </c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49.9" customHeight="1">
      <c r="A35" s="10">
        <v>33</v>
      </c>
      <c r="B35" s="6">
        <v>40</v>
      </c>
      <c r="C35" s="8" t="s">
        <v>10</v>
      </c>
      <c r="D35" s="8" t="s">
        <v>48</v>
      </c>
      <c r="E35" s="7" t="s">
        <v>49</v>
      </c>
      <c r="F35" s="7" t="s">
        <v>49</v>
      </c>
      <c r="G35" s="17" t="s">
        <v>91</v>
      </c>
      <c r="H35" s="17" t="s">
        <v>75</v>
      </c>
      <c r="I35" s="18" t="s">
        <v>14</v>
      </c>
      <c r="J35" s="18" t="s">
        <v>15</v>
      </c>
      <c r="K35" s="8" t="s">
        <v>92</v>
      </c>
      <c r="L35" s="7">
        <v>15</v>
      </c>
      <c r="M35" s="19">
        <v>94406.399999999994</v>
      </c>
      <c r="N35" s="19">
        <f t="shared" ref="N35:N57" si="2">M35*0.7</f>
        <v>66084.479999999996</v>
      </c>
      <c r="O35" s="19">
        <f t="shared" ref="O35:O57" si="3">M35*0.3</f>
        <v>28321.919999999998</v>
      </c>
      <c r="P35" s="19"/>
      <c r="Q35" s="19"/>
      <c r="R35" s="19"/>
      <c r="S35" s="20">
        <v>85</v>
      </c>
      <c r="T35" s="18" t="s">
        <v>386</v>
      </c>
      <c r="U35" s="8" t="s">
        <v>576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49.9" customHeight="1">
      <c r="A36" s="10">
        <v>34</v>
      </c>
      <c r="B36" s="6">
        <v>41</v>
      </c>
      <c r="C36" s="8" t="s">
        <v>10</v>
      </c>
      <c r="D36" s="8" t="s">
        <v>48</v>
      </c>
      <c r="E36" s="7" t="s">
        <v>49</v>
      </c>
      <c r="F36" s="7" t="s">
        <v>49</v>
      </c>
      <c r="G36" s="17" t="s">
        <v>93</v>
      </c>
      <c r="H36" s="17" t="s">
        <v>350</v>
      </c>
      <c r="I36" s="18" t="s">
        <v>14</v>
      </c>
      <c r="J36" s="18" t="s">
        <v>15</v>
      </c>
      <c r="K36" s="8" t="s">
        <v>35</v>
      </c>
      <c r="L36" s="7">
        <v>16</v>
      </c>
      <c r="M36" s="19">
        <v>95293.440000000002</v>
      </c>
      <c r="N36" s="19">
        <f t="shared" si="2"/>
        <v>66705.407999999996</v>
      </c>
      <c r="O36" s="19">
        <f t="shared" si="3"/>
        <v>28588.031999999999</v>
      </c>
      <c r="P36" s="19"/>
      <c r="Q36" s="19"/>
      <c r="R36" s="19"/>
      <c r="S36" s="20">
        <v>85</v>
      </c>
      <c r="T36" s="18" t="s">
        <v>387</v>
      </c>
      <c r="U36" s="8" t="s">
        <v>577</v>
      </c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9.9" customHeight="1">
      <c r="A37" s="10">
        <v>35</v>
      </c>
      <c r="B37" s="6">
        <v>42</v>
      </c>
      <c r="C37" s="8" t="s">
        <v>10</v>
      </c>
      <c r="D37" s="8" t="s">
        <v>48</v>
      </c>
      <c r="E37" s="7" t="s">
        <v>49</v>
      </c>
      <c r="F37" s="7" t="s">
        <v>49</v>
      </c>
      <c r="G37" s="17" t="s">
        <v>94</v>
      </c>
      <c r="H37" s="17" t="s">
        <v>350</v>
      </c>
      <c r="I37" s="18" t="s">
        <v>14</v>
      </c>
      <c r="J37" s="18" t="s">
        <v>15</v>
      </c>
      <c r="K37" s="8" t="s">
        <v>95</v>
      </c>
      <c r="L37" s="7">
        <v>15</v>
      </c>
      <c r="M37" s="19">
        <v>94406.399999999994</v>
      </c>
      <c r="N37" s="19">
        <f t="shared" si="2"/>
        <v>66084.479999999996</v>
      </c>
      <c r="O37" s="19">
        <f t="shared" si="3"/>
        <v>28321.919999999998</v>
      </c>
      <c r="P37" s="19"/>
      <c r="Q37" s="19"/>
      <c r="R37" s="19"/>
      <c r="S37" s="20">
        <v>85</v>
      </c>
      <c r="T37" s="18" t="s">
        <v>388</v>
      </c>
      <c r="U37" s="8" t="s">
        <v>578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49.9" customHeight="1">
      <c r="A38" s="10">
        <v>36</v>
      </c>
      <c r="B38" s="6">
        <v>43</v>
      </c>
      <c r="C38" s="8" t="s">
        <v>10</v>
      </c>
      <c r="D38" s="8" t="s">
        <v>48</v>
      </c>
      <c r="E38" s="7" t="s">
        <v>49</v>
      </c>
      <c r="F38" s="7" t="s">
        <v>49</v>
      </c>
      <c r="G38" s="17" t="s">
        <v>96</v>
      </c>
      <c r="H38" s="17" t="s">
        <v>389</v>
      </c>
      <c r="I38" s="18" t="s">
        <v>63</v>
      </c>
      <c r="J38" s="18" t="s">
        <v>15</v>
      </c>
      <c r="K38" s="8" t="s">
        <v>97</v>
      </c>
      <c r="L38" s="7">
        <v>16</v>
      </c>
      <c r="M38" s="19">
        <v>95293.440000000002</v>
      </c>
      <c r="N38" s="19">
        <f t="shared" si="2"/>
        <v>66705.407999999996</v>
      </c>
      <c r="O38" s="19">
        <f t="shared" si="3"/>
        <v>28588.031999999999</v>
      </c>
      <c r="P38" s="19"/>
      <c r="Q38" s="19"/>
      <c r="R38" s="19"/>
      <c r="S38" s="20">
        <v>85</v>
      </c>
      <c r="T38" s="18" t="s">
        <v>390</v>
      </c>
      <c r="U38" s="8" t="s">
        <v>579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49.9" customHeight="1">
      <c r="A39" s="10">
        <v>37</v>
      </c>
      <c r="B39" s="6">
        <v>45</v>
      </c>
      <c r="C39" s="8" t="s">
        <v>10</v>
      </c>
      <c r="D39" s="8" t="s">
        <v>48</v>
      </c>
      <c r="E39" s="7" t="s">
        <v>49</v>
      </c>
      <c r="F39" s="7" t="s">
        <v>49</v>
      </c>
      <c r="G39" s="17" t="s">
        <v>100</v>
      </c>
      <c r="H39" s="17" t="s">
        <v>391</v>
      </c>
      <c r="I39" s="18" t="s">
        <v>14</v>
      </c>
      <c r="J39" s="18" t="s">
        <v>15</v>
      </c>
      <c r="K39" s="8" t="s">
        <v>101</v>
      </c>
      <c r="L39" s="7">
        <v>16</v>
      </c>
      <c r="M39" s="19">
        <v>95293.440000000002</v>
      </c>
      <c r="N39" s="19">
        <f t="shared" si="2"/>
        <v>66705.407999999996</v>
      </c>
      <c r="O39" s="19">
        <f t="shared" si="3"/>
        <v>28588.031999999999</v>
      </c>
      <c r="P39" s="19"/>
      <c r="Q39" s="19"/>
      <c r="R39" s="19"/>
      <c r="S39" s="20">
        <v>85</v>
      </c>
      <c r="T39" s="18" t="s">
        <v>392</v>
      </c>
      <c r="U39" s="8" t="s">
        <v>580</v>
      </c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49.9" customHeight="1">
      <c r="A40" s="10">
        <v>38</v>
      </c>
      <c r="B40" s="6">
        <v>48</v>
      </c>
      <c r="C40" s="8" t="s">
        <v>10</v>
      </c>
      <c r="D40" s="8" t="s">
        <v>48</v>
      </c>
      <c r="E40" s="7" t="s">
        <v>49</v>
      </c>
      <c r="F40" s="7" t="s">
        <v>49</v>
      </c>
      <c r="G40" s="17" t="s">
        <v>104</v>
      </c>
      <c r="H40" s="17" t="s">
        <v>62</v>
      </c>
      <c r="I40" s="18" t="s">
        <v>63</v>
      </c>
      <c r="J40" s="18" t="s">
        <v>15</v>
      </c>
      <c r="K40" s="8" t="s">
        <v>105</v>
      </c>
      <c r="L40" s="7">
        <v>15</v>
      </c>
      <c r="M40" s="19">
        <v>94406.399999999994</v>
      </c>
      <c r="N40" s="19">
        <f t="shared" si="2"/>
        <v>66084.479999999996</v>
      </c>
      <c r="O40" s="19">
        <f t="shared" si="3"/>
        <v>28321.919999999998</v>
      </c>
      <c r="P40" s="19"/>
      <c r="Q40" s="19"/>
      <c r="R40" s="19"/>
      <c r="S40" s="20">
        <v>85</v>
      </c>
      <c r="T40" s="18" t="s">
        <v>393</v>
      </c>
      <c r="U40" s="8" t="s">
        <v>581</v>
      </c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49.9" customHeight="1">
      <c r="A41" s="10">
        <v>39</v>
      </c>
      <c r="B41" s="6">
        <v>49</v>
      </c>
      <c r="C41" s="8" t="s">
        <v>10</v>
      </c>
      <c r="D41" s="8" t="s">
        <v>52</v>
      </c>
      <c r="E41" s="7" t="s">
        <v>53</v>
      </c>
      <c r="F41" s="7">
        <v>4165480874</v>
      </c>
      <c r="G41" s="17" t="s">
        <v>54</v>
      </c>
      <c r="H41" s="17" t="s">
        <v>371</v>
      </c>
      <c r="I41" s="18" t="s">
        <v>14</v>
      </c>
      <c r="J41" s="18" t="s">
        <v>15</v>
      </c>
      <c r="K41" s="8" t="s">
        <v>106</v>
      </c>
      <c r="L41" s="7">
        <v>17</v>
      </c>
      <c r="M41" s="19">
        <v>96180.479999999996</v>
      </c>
      <c r="N41" s="19">
        <f t="shared" si="2"/>
        <v>67326.335999999996</v>
      </c>
      <c r="O41" s="19">
        <f t="shared" si="3"/>
        <v>28854.143999999997</v>
      </c>
      <c r="P41" s="19"/>
      <c r="Q41" s="19"/>
      <c r="R41" s="19"/>
      <c r="S41" s="20">
        <v>85</v>
      </c>
      <c r="T41" s="18" t="s">
        <v>394</v>
      </c>
      <c r="U41" s="8" t="s">
        <v>582</v>
      </c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49.9" customHeight="1">
      <c r="A42" s="10">
        <v>40</v>
      </c>
      <c r="B42" s="6">
        <v>50</v>
      </c>
      <c r="C42" s="8" t="s">
        <v>10</v>
      </c>
      <c r="D42" s="8" t="s">
        <v>48</v>
      </c>
      <c r="E42" s="7" t="s">
        <v>49</v>
      </c>
      <c r="F42" s="7" t="s">
        <v>49</v>
      </c>
      <c r="G42" s="17" t="s">
        <v>104</v>
      </c>
      <c r="H42" s="17" t="s">
        <v>62</v>
      </c>
      <c r="I42" s="18" t="s">
        <v>63</v>
      </c>
      <c r="J42" s="18" t="s">
        <v>15</v>
      </c>
      <c r="K42" s="8" t="s">
        <v>107</v>
      </c>
      <c r="L42" s="7">
        <v>15</v>
      </c>
      <c r="M42" s="19">
        <v>94406.399999999994</v>
      </c>
      <c r="N42" s="19">
        <f t="shared" si="2"/>
        <v>66084.479999999996</v>
      </c>
      <c r="O42" s="19">
        <f t="shared" si="3"/>
        <v>28321.919999999998</v>
      </c>
      <c r="P42" s="19"/>
      <c r="Q42" s="19"/>
      <c r="R42" s="19"/>
      <c r="S42" s="20">
        <v>85</v>
      </c>
      <c r="T42" s="18" t="s">
        <v>395</v>
      </c>
      <c r="U42" s="8" t="s">
        <v>583</v>
      </c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49.9" customHeight="1">
      <c r="A43" s="10">
        <v>41</v>
      </c>
      <c r="B43" s="6">
        <v>59</v>
      </c>
      <c r="C43" s="8" t="s">
        <v>10</v>
      </c>
      <c r="D43" s="8" t="s">
        <v>52</v>
      </c>
      <c r="E43" s="7" t="s">
        <v>53</v>
      </c>
      <c r="F43" s="7" t="s">
        <v>53</v>
      </c>
      <c r="G43" s="17" t="s">
        <v>108</v>
      </c>
      <c r="H43" s="17" t="s">
        <v>396</v>
      </c>
      <c r="I43" s="18" t="s">
        <v>14</v>
      </c>
      <c r="J43" s="18" t="s">
        <v>15</v>
      </c>
      <c r="K43" s="8" t="s">
        <v>109</v>
      </c>
      <c r="L43" s="7">
        <v>17</v>
      </c>
      <c r="M43" s="19">
        <v>96180.479999999996</v>
      </c>
      <c r="N43" s="19">
        <f t="shared" si="2"/>
        <v>67326.335999999996</v>
      </c>
      <c r="O43" s="19">
        <f t="shared" si="3"/>
        <v>28854.143999999997</v>
      </c>
      <c r="P43" s="19"/>
      <c r="Q43" s="19"/>
      <c r="R43" s="19"/>
      <c r="S43" s="20">
        <v>85</v>
      </c>
      <c r="T43" s="18" t="s">
        <v>397</v>
      </c>
      <c r="U43" s="8" t="s">
        <v>584</v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49.9" customHeight="1">
      <c r="A44" s="10">
        <v>42</v>
      </c>
      <c r="B44" s="6">
        <v>63</v>
      </c>
      <c r="C44" s="8" t="s">
        <v>10</v>
      </c>
      <c r="D44" s="8" t="s">
        <v>48</v>
      </c>
      <c r="E44" s="7" t="s">
        <v>49</v>
      </c>
      <c r="F44" s="7" t="s">
        <v>49</v>
      </c>
      <c r="G44" s="17" t="s">
        <v>91</v>
      </c>
      <c r="H44" s="17" t="s">
        <v>75</v>
      </c>
      <c r="I44" s="18" t="s">
        <v>14</v>
      </c>
      <c r="J44" s="18" t="s">
        <v>30</v>
      </c>
      <c r="K44" s="8" t="s">
        <v>115</v>
      </c>
      <c r="L44" s="7">
        <v>15</v>
      </c>
      <c r="M44" s="19">
        <v>94406.399999999994</v>
      </c>
      <c r="N44" s="19">
        <f t="shared" si="2"/>
        <v>66084.479999999996</v>
      </c>
      <c r="O44" s="19">
        <f t="shared" si="3"/>
        <v>28321.919999999998</v>
      </c>
      <c r="P44" s="19"/>
      <c r="Q44" s="19"/>
      <c r="R44" s="19"/>
      <c r="S44" s="20">
        <v>85</v>
      </c>
      <c r="T44" s="18" t="s">
        <v>398</v>
      </c>
      <c r="U44" s="8" t="s">
        <v>585</v>
      </c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49.9" customHeight="1">
      <c r="A45" s="10">
        <v>43</v>
      </c>
      <c r="B45" s="6">
        <v>64</v>
      </c>
      <c r="C45" s="8" t="s">
        <v>10</v>
      </c>
      <c r="D45" s="8" t="s">
        <v>48</v>
      </c>
      <c r="E45" s="7" t="s">
        <v>49</v>
      </c>
      <c r="F45" s="7" t="s">
        <v>49</v>
      </c>
      <c r="G45" s="17" t="s">
        <v>116</v>
      </c>
      <c r="H45" s="17" t="s">
        <v>364</v>
      </c>
      <c r="I45" s="18" t="s">
        <v>14</v>
      </c>
      <c r="J45" s="18" t="s">
        <v>30</v>
      </c>
      <c r="K45" s="8" t="s">
        <v>117</v>
      </c>
      <c r="L45" s="7">
        <v>16</v>
      </c>
      <c r="M45" s="19">
        <v>95293.440000000002</v>
      </c>
      <c r="N45" s="19">
        <f t="shared" si="2"/>
        <v>66705.407999999996</v>
      </c>
      <c r="O45" s="19">
        <f t="shared" si="3"/>
        <v>28588.031999999999</v>
      </c>
      <c r="P45" s="19"/>
      <c r="Q45" s="19"/>
      <c r="R45" s="19"/>
      <c r="S45" s="20">
        <v>85</v>
      </c>
      <c r="T45" s="18" t="s">
        <v>399</v>
      </c>
      <c r="U45" s="8" t="s">
        <v>586</v>
      </c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49.9" customHeight="1">
      <c r="A46" s="10">
        <v>44</v>
      </c>
      <c r="B46" s="6">
        <v>65</v>
      </c>
      <c r="C46" s="8" t="s">
        <v>10</v>
      </c>
      <c r="D46" s="8" t="s">
        <v>48</v>
      </c>
      <c r="E46" s="7" t="s">
        <v>49</v>
      </c>
      <c r="F46" s="7" t="s">
        <v>49</v>
      </c>
      <c r="G46" s="17" t="s">
        <v>104</v>
      </c>
      <c r="H46" s="17" t="s">
        <v>62</v>
      </c>
      <c r="I46" s="18" t="s">
        <v>63</v>
      </c>
      <c r="J46" s="18" t="s">
        <v>30</v>
      </c>
      <c r="K46" s="8" t="s">
        <v>118</v>
      </c>
      <c r="L46" s="7">
        <v>17</v>
      </c>
      <c r="M46" s="19">
        <v>96180.479999999996</v>
      </c>
      <c r="N46" s="19">
        <f t="shared" si="2"/>
        <v>67326.335999999996</v>
      </c>
      <c r="O46" s="19">
        <f t="shared" si="3"/>
        <v>28854.143999999997</v>
      </c>
      <c r="P46" s="19"/>
      <c r="Q46" s="19"/>
      <c r="R46" s="19"/>
      <c r="S46" s="20">
        <v>85</v>
      </c>
      <c r="T46" s="18" t="s">
        <v>400</v>
      </c>
      <c r="U46" s="8" t="s">
        <v>587</v>
      </c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49.9" customHeight="1">
      <c r="A47" s="10">
        <v>45</v>
      </c>
      <c r="B47" s="6">
        <v>70</v>
      </c>
      <c r="C47" s="8" t="s">
        <v>10</v>
      </c>
      <c r="D47" s="8" t="s">
        <v>52</v>
      </c>
      <c r="E47" s="7" t="s">
        <v>53</v>
      </c>
      <c r="F47" s="7" t="s">
        <v>53</v>
      </c>
      <c r="G47" s="17" t="s">
        <v>129</v>
      </c>
      <c r="H47" s="17" t="s">
        <v>396</v>
      </c>
      <c r="I47" s="18" t="s">
        <v>14</v>
      </c>
      <c r="J47" s="18" t="s">
        <v>15</v>
      </c>
      <c r="K47" s="8" t="s">
        <v>130</v>
      </c>
      <c r="L47" s="7">
        <v>17</v>
      </c>
      <c r="M47" s="19">
        <v>96180.479999999996</v>
      </c>
      <c r="N47" s="19">
        <f t="shared" si="2"/>
        <v>67326.335999999996</v>
      </c>
      <c r="O47" s="19">
        <f t="shared" si="3"/>
        <v>28854.143999999997</v>
      </c>
      <c r="P47" s="19"/>
      <c r="Q47" s="19"/>
      <c r="R47" s="19"/>
      <c r="S47" s="20">
        <v>85</v>
      </c>
      <c r="T47" s="18" t="s">
        <v>401</v>
      </c>
      <c r="U47" s="8" t="s">
        <v>588</v>
      </c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49.9" customHeight="1">
      <c r="A48" s="10">
        <v>46</v>
      </c>
      <c r="B48" s="6">
        <v>76</v>
      </c>
      <c r="C48" s="8" t="s">
        <v>10</v>
      </c>
      <c r="D48" s="8" t="s">
        <v>135</v>
      </c>
      <c r="E48" s="7" t="s">
        <v>136</v>
      </c>
      <c r="F48" s="7" t="s">
        <v>136</v>
      </c>
      <c r="G48" s="17" t="s">
        <v>137</v>
      </c>
      <c r="H48" s="17" t="s">
        <v>402</v>
      </c>
      <c r="I48" s="18" t="s">
        <v>139</v>
      </c>
      <c r="J48" s="18" t="s">
        <v>30</v>
      </c>
      <c r="K48" s="8" t="s">
        <v>140</v>
      </c>
      <c r="L48" s="7">
        <v>20</v>
      </c>
      <c r="M48" s="19">
        <v>98841.600000000006</v>
      </c>
      <c r="N48" s="19">
        <f t="shared" si="2"/>
        <v>69189.119999999995</v>
      </c>
      <c r="O48" s="19">
        <f t="shared" si="3"/>
        <v>29652.48</v>
      </c>
      <c r="P48" s="19"/>
      <c r="Q48" s="19"/>
      <c r="R48" s="19"/>
      <c r="S48" s="20">
        <v>85</v>
      </c>
      <c r="T48" s="18" t="s">
        <v>403</v>
      </c>
      <c r="U48" s="8" t="s">
        <v>589</v>
      </c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57.75" customHeight="1">
      <c r="A49" s="10">
        <v>47</v>
      </c>
      <c r="B49" s="6">
        <v>79</v>
      </c>
      <c r="C49" s="8" t="s">
        <v>10</v>
      </c>
      <c r="D49" s="8" t="s">
        <v>43</v>
      </c>
      <c r="E49" s="7" t="s">
        <v>44</v>
      </c>
      <c r="F49" s="7" t="s">
        <v>45</v>
      </c>
      <c r="G49" s="17" t="s">
        <v>46</v>
      </c>
      <c r="H49" s="17" t="s">
        <v>367</v>
      </c>
      <c r="I49" s="18" t="s">
        <v>29</v>
      </c>
      <c r="J49" s="18" t="s">
        <v>15</v>
      </c>
      <c r="K49" s="8" t="s">
        <v>143</v>
      </c>
      <c r="L49" s="7">
        <v>15</v>
      </c>
      <c r="M49" s="19">
        <v>94406.399999999994</v>
      </c>
      <c r="N49" s="19">
        <f t="shared" si="2"/>
        <v>66084.479999999996</v>
      </c>
      <c r="O49" s="19">
        <f t="shared" si="3"/>
        <v>28321.919999999998</v>
      </c>
      <c r="P49" s="19"/>
      <c r="Q49" s="19"/>
      <c r="R49" s="19"/>
      <c r="S49" s="20">
        <v>85</v>
      </c>
      <c r="T49" s="18" t="s">
        <v>404</v>
      </c>
      <c r="U49" s="8" t="s">
        <v>590</v>
      </c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49.9" customHeight="1">
      <c r="A50" s="10">
        <v>48</v>
      </c>
      <c r="B50" s="6">
        <v>85</v>
      </c>
      <c r="C50" s="8" t="s">
        <v>10</v>
      </c>
      <c r="D50" s="8" t="s">
        <v>32</v>
      </c>
      <c r="E50" s="7" t="s">
        <v>33</v>
      </c>
      <c r="F50" s="7" t="s">
        <v>33</v>
      </c>
      <c r="G50" s="17" t="s">
        <v>151</v>
      </c>
      <c r="H50" s="17" t="s">
        <v>405</v>
      </c>
      <c r="I50" s="18" t="s">
        <v>63</v>
      </c>
      <c r="J50" s="18" t="s">
        <v>30</v>
      </c>
      <c r="K50" s="8" t="s">
        <v>152</v>
      </c>
      <c r="L50" s="7">
        <v>24</v>
      </c>
      <c r="M50" s="19">
        <v>98841.600000000006</v>
      </c>
      <c r="N50" s="19">
        <f t="shared" si="2"/>
        <v>69189.119999999995</v>
      </c>
      <c r="O50" s="19">
        <f t="shared" si="3"/>
        <v>29652.48</v>
      </c>
      <c r="P50" s="19"/>
      <c r="Q50" s="19"/>
      <c r="R50" s="19"/>
      <c r="S50" s="20">
        <v>85</v>
      </c>
      <c r="T50" s="18" t="s">
        <v>406</v>
      </c>
      <c r="U50" s="8" t="s">
        <v>591</v>
      </c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49.9" customHeight="1">
      <c r="A51" s="10">
        <v>49</v>
      </c>
      <c r="B51" s="6">
        <v>89</v>
      </c>
      <c r="C51" s="8" t="s">
        <v>10</v>
      </c>
      <c r="D51" s="8" t="s">
        <v>135</v>
      </c>
      <c r="E51" s="7" t="s">
        <v>136</v>
      </c>
      <c r="F51" s="7" t="s">
        <v>136</v>
      </c>
      <c r="G51" s="17" t="s">
        <v>154</v>
      </c>
      <c r="H51" s="17" t="s">
        <v>407</v>
      </c>
      <c r="I51" s="18" t="s">
        <v>139</v>
      </c>
      <c r="J51" s="18" t="s">
        <v>15</v>
      </c>
      <c r="K51" s="8" t="s">
        <v>155</v>
      </c>
      <c r="L51" s="7">
        <v>27</v>
      </c>
      <c r="M51" s="19">
        <v>98841.600000000006</v>
      </c>
      <c r="N51" s="19">
        <f t="shared" si="2"/>
        <v>69189.119999999995</v>
      </c>
      <c r="O51" s="19">
        <f t="shared" si="3"/>
        <v>29652.48</v>
      </c>
      <c r="P51" s="19"/>
      <c r="Q51" s="19"/>
      <c r="R51" s="19"/>
      <c r="S51" s="20">
        <v>85</v>
      </c>
      <c r="T51" s="18" t="s">
        <v>408</v>
      </c>
      <c r="U51" s="8" t="s">
        <v>592</v>
      </c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49.9" customHeight="1">
      <c r="A52" s="10">
        <v>50</v>
      </c>
      <c r="B52" s="6">
        <v>90</v>
      </c>
      <c r="C52" s="8" t="s">
        <v>10</v>
      </c>
      <c r="D52" s="8" t="s">
        <v>32</v>
      </c>
      <c r="E52" s="7" t="s">
        <v>33</v>
      </c>
      <c r="F52" s="7" t="s">
        <v>33</v>
      </c>
      <c r="G52" s="17" t="s">
        <v>65</v>
      </c>
      <c r="H52" s="17" t="s">
        <v>374</v>
      </c>
      <c r="I52" s="18" t="s">
        <v>14</v>
      </c>
      <c r="J52" s="18" t="s">
        <v>30</v>
      </c>
      <c r="K52" s="8" t="s">
        <v>156</v>
      </c>
      <c r="L52" s="7">
        <v>20</v>
      </c>
      <c r="M52" s="19">
        <v>98841.600000000006</v>
      </c>
      <c r="N52" s="19">
        <f t="shared" si="2"/>
        <v>69189.119999999995</v>
      </c>
      <c r="O52" s="19">
        <f t="shared" si="3"/>
        <v>29652.48</v>
      </c>
      <c r="P52" s="19"/>
      <c r="Q52" s="19"/>
      <c r="R52" s="19"/>
      <c r="S52" s="20">
        <v>85</v>
      </c>
      <c r="T52" s="18" t="s">
        <v>409</v>
      </c>
      <c r="U52" s="8" t="s">
        <v>593</v>
      </c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90.75" customHeight="1">
      <c r="A53" s="10">
        <v>51</v>
      </c>
      <c r="B53" s="6">
        <v>94</v>
      </c>
      <c r="C53" s="8" t="s">
        <v>10</v>
      </c>
      <c r="D53" s="8" t="s">
        <v>43</v>
      </c>
      <c r="E53" s="7" t="s">
        <v>44</v>
      </c>
      <c r="F53" s="7" t="s">
        <v>45</v>
      </c>
      <c r="G53" s="17" t="s">
        <v>159</v>
      </c>
      <c r="H53" s="17" t="s">
        <v>410</v>
      </c>
      <c r="I53" s="18" t="s">
        <v>123</v>
      </c>
      <c r="J53" s="18" t="s">
        <v>30</v>
      </c>
      <c r="K53" s="8" t="s">
        <v>160</v>
      </c>
      <c r="L53" s="7">
        <v>16</v>
      </c>
      <c r="M53" s="19">
        <v>95293.440000000002</v>
      </c>
      <c r="N53" s="19">
        <f t="shared" si="2"/>
        <v>66705.407999999996</v>
      </c>
      <c r="O53" s="19">
        <f t="shared" si="3"/>
        <v>28588.031999999999</v>
      </c>
      <c r="P53" s="19"/>
      <c r="Q53" s="19"/>
      <c r="R53" s="19"/>
      <c r="S53" s="20">
        <v>85</v>
      </c>
      <c r="T53" s="18" t="s">
        <v>411</v>
      </c>
      <c r="U53" s="8" t="s">
        <v>594</v>
      </c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63" customHeight="1">
      <c r="A54" s="10">
        <v>52</v>
      </c>
      <c r="B54" s="6">
        <v>98</v>
      </c>
      <c r="C54" s="8" t="s">
        <v>10</v>
      </c>
      <c r="D54" s="8" t="s">
        <v>43</v>
      </c>
      <c r="E54" s="7" t="s">
        <v>44</v>
      </c>
      <c r="F54" s="7" t="s">
        <v>45</v>
      </c>
      <c r="G54" s="17" t="s">
        <v>162</v>
      </c>
      <c r="H54" s="17" t="s">
        <v>412</v>
      </c>
      <c r="I54" s="18" t="s">
        <v>123</v>
      </c>
      <c r="J54" s="18" t="s">
        <v>30</v>
      </c>
      <c r="K54" s="8" t="s">
        <v>163</v>
      </c>
      <c r="L54" s="7">
        <v>20</v>
      </c>
      <c r="M54" s="19">
        <v>98841.600000000006</v>
      </c>
      <c r="N54" s="19">
        <f t="shared" si="2"/>
        <v>69189.119999999995</v>
      </c>
      <c r="O54" s="19">
        <f t="shared" si="3"/>
        <v>29652.48</v>
      </c>
      <c r="P54" s="19"/>
      <c r="Q54" s="19"/>
      <c r="R54" s="19"/>
      <c r="S54" s="20">
        <v>85</v>
      </c>
      <c r="T54" s="18" t="s">
        <v>413</v>
      </c>
      <c r="U54" s="8" t="s">
        <v>595</v>
      </c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56.25" customHeight="1">
      <c r="A55" s="10">
        <v>53</v>
      </c>
      <c r="B55" s="6">
        <v>99</v>
      </c>
      <c r="C55" s="8" t="s">
        <v>10</v>
      </c>
      <c r="D55" s="8" t="s">
        <v>43</v>
      </c>
      <c r="E55" s="7" t="s">
        <v>44</v>
      </c>
      <c r="F55" s="7" t="s">
        <v>45</v>
      </c>
      <c r="G55" s="17" t="s">
        <v>164</v>
      </c>
      <c r="H55" s="17" t="s">
        <v>414</v>
      </c>
      <c r="I55" s="18" t="s">
        <v>123</v>
      </c>
      <c r="J55" s="18" t="s">
        <v>30</v>
      </c>
      <c r="K55" s="8" t="s">
        <v>165</v>
      </c>
      <c r="L55" s="7">
        <v>18</v>
      </c>
      <c r="M55" s="19">
        <v>97067.520000000004</v>
      </c>
      <c r="N55" s="19">
        <f t="shared" si="2"/>
        <v>67947.263999999996</v>
      </c>
      <c r="O55" s="19">
        <f t="shared" si="3"/>
        <v>29120.256000000001</v>
      </c>
      <c r="P55" s="19"/>
      <c r="Q55" s="19"/>
      <c r="R55" s="19"/>
      <c r="S55" s="20">
        <v>85</v>
      </c>
      <c r="T55" s="18" t="s">
        <v>415</v>
      </c>
      <c r="U55" s="8" t="s">
        <v>596</v>
      </c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61.5" customHeight="1">
      <c r="A56" s="10">
        <v>54</v>
      </c>
      <c r="B56" s="6">
        <v>100</v>
      </c>
      <c r="C56" s="8" t="s">
        <v>10</v>
      </c>
      <c r="D56" s="8" t="s">
        <v>135</v>
      </c>
      <c r="E56" s="7" t="s">
        <v>136</v>
      </c>
      <c r="F56" s="7" t="s">
        <v>136</v>
      </c>
      <c r="G56" s="17" t="s">
        <v>166</v>
      </c>
      <c r="H56" s="17" t="s">
        <v>167</v>
      </c>
      <c r="I56" s="18" t="s">
        <v>39</v>
      </c>
      <c r="J56" s="18" t="s">
        <v>30</v>
      </c>
      <c r="K56" s="8" t="s">
        <v>168</v>
      </c>
      <c r="L56" s="7">
        <v>18</v>
      </c>
      <c r="M56" s="19">
        <v>97067.520000000004</v>
      </c>
      <c r="N56" s="19">
        <f t="shared" si="2"/>
        <v>67947.263999999996</v>
      </c>
      <c r="O56" s="19">
        <f t="shared" si="3"/>
        <v>29120.256000000001</v>
      </c>
      <c r="P56" s="19"/>
      <c r="Q56" s="19"/>
      <c r="R56" s="19"/>
      <c r="S56" s="20">
        <v>85</v>
      </c>
      <c r="T56" s="18" t="s">
        <v>416</v>
      </c>
      <c r="U56" s="8" t="s">
        <v>597</v>
      </c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39.75" customHeight="1">
      <c r="A57" s="10">
        <v>55</v>
      </c>
      <c r="B57" s="6">
        <v>101</v>
      </c>
      <c r="C57" s="8" t="s">
        <v>10</v>
      </c>
      <c r="D57" s="8" t="s">
        <v>135</v>
      </c>
      <c r="E57" s="7" t="s">
        <v>136</v>
      </c>
      <c r="F57" s="7" t="s">
        <v>136</v>
      </c>
      <c r="G57" s="17" t="s">
        <v>169</v>
      </c>
      <c r="H57" s="17" t="s">
        <v>417</v>
      </c>
      <c r="I57" s="18" t="s">
        <v>170</v>
      </c>
      <c r="J57" s="18" t="s">
        <v>30</v>
      </c>
      <c r="K57" s="8" t="s">
        <v>171</v>
      </c>
      <c r="L57" s="7">
        <v>15</v>
      </c>
      <c r="M57" s="19">
        <v>94406.399999999994</v>
      </c>
      <c r="N57" s="19">
        <f t="shared" si="2"/>
        <v>66084.479999999996</v>
      </c>
      <c r="O57" s="19">
        <f t="shared" si="3"/>
        <v>28321.919999999998</v>
      </c>
      <c r="P57" s="19"/>
      <c r="Q57" s="19"/>
      <c r="R57" s="19"/>
      <c r="S57" s="20">
        <v>85</v>
      </c>
      <c r="T57" s="18" t="s">
        <v>418</v>
      </c>
      <c r="U57" s="8" t="s">
        <v>598</v>
      </c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59.25" customHeight="1">
      <c r="A58" s="10">
        <v>56</v>
      </c>
      <c r="B58" s="6">
        <v>102</v>
      </c>
      <c r="C58" s="8" t="s">
        <v>10</v>
      </c>
      <c r="D58" s="8" t="s">
        <v>43</v>
      </c>
      <c r="E58" s="7" t="s">
        <v>44</v>
      </c>
      <c r="F58" s="7">
        <v>97032710838</v>
      </c>
      <c r="G58" s="17" t="s">
        <v>172</v>
      </c>
      <c r="H58" s="17" t="s">
        <v>419</v>
      </c>
      <c r="I58" s="18" t="s">
        <v>87</v>
      </c>
      <c r="J58" s="18" t="s">
        <v>15</v>
      </c>
      <c r="K58" s="8" t="s">
        <v>173</v>
      </c>
      <c r="L58" s="7">
        <v>15</v>
      </c>
      <c r="M58" s="19">
        <v>94406.399999999994</v>
      </c>
      <c r="N58" s="21"/>
      <c r="O58" s="19"/>
      <c r="P58" s="19">
        <f t="shared" ref="P58:P66" si="4">M58*0.7</f>
        <v>66084.479999999996</v>
      </c>
      <c r="Q58" s="19"/>
      <c r="R58" s="19">
        <f t="shared" ref="R58:R89" si="5">M58*0.3</f>
        <v>28321.919999999998</v>
      </c>
      <c r="S58" s="20">
        <v>85</v>
      </c>
      <c r="T58" s="18" t="s">
        <v>420</v>
      </c>
      <c r="U58" s="8" t="s">
        <v>599</v>
      </c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49.9" customHeight="1">
      <c r="A59" s="10">
        <v>57</v>
      </c>
      <c r="B59" s="6">
        <v>103</v>
      </c>
      <c r="C59" s="8" t="s">
        <v>10</v>
      </c>
      <c r="D59" s="8" t="s">
        <v>43</v>
      </c>
      <c r="E59" s="7" t="s">
        <v>44</v>
      </c>
      <c r="F59" s="7" t="s">
        <v>45</v>
      </c>
      <c r="G59" s="17" t="s">
        <v>174</v>
      </c>
      <c r="H59" s="17" t="s">
        <v>21</v>
      </c>
      <c r="I59" s="18" t="s">
        <v>22</v>
      </c>
      <c r="J59" s="18" t="s">
        <v>15</v>
      </c>
      <c r="K59" s="8" t="s">
        <v>175</v>
      </c>
      <c r="L59" s="7">
        <v>19</v>
      </c>
      <c r="M59" s="19">
        <v>97954.559999999998</v>
      </c>
      <c r="N59" s="19"/>
      <c r="O59" s="19"/>
      <c r="P59" s="19">
        <f t="shared" si="4"/>
        <v>68568.191999999995</v>
      </c>
      <c r="Q59" s="19"/>
      <c r="R59" s="19">
        <f t="shared" si="5"/>
        <v>29386.367999999999</v>
      </c>
      <c r="S59" s="20">
        <v>85</v>
      </c>
      <c r="T59" s="18" t="s">
        <v>421</v>
      </c>
      <c r="U59" s="8" t="s">
        <v>600</v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59.25" customHeight="1">
      <c r="A60" s="10">
        <v>58</v>
      </c>
      <c r="B60" s="6">
        <v>104</v>
      </c>
      <c r="C60" s="8" t="s">
        <v>10</v>
      </c>
      <c r="D60" s="8" t="s">
        <v>43</v>
      </c>
      <c r="E60" s="7" t="s">
        <v>44</v>
      </c>
      <c r="F60" s="7" t="s">
        <v>45</v>
      </c>
      <c r="G60" s="17" t="s">
        <v>176</v>
      </c>
      <c r="H60" s="17" t="s">
        <v>122</v>
      </c>
      <c r="I60" s="18" t="s">
        <v>123</v>
      </c>
      <c r="J60" s="18" t="s">
        <v>15</v>
      </c>
      <c r="K60" s="8" t="s">
        <v>177</v>
      </c>
      <c r="L60" s="7">
        <v>17</v>
      </c>
      <c r="M60" s="19">
        <v>96180.479999999996</v>
      </c>
      <c r="N60" s="19"/>
      <c r="O60" s="19"/>
      <c r="P60" s="19">
        <f t="shared" si="4"/>
        <v>67326.335999999996</v>
      </c>
      <c r="Q60" s="19"/>
      <c r="R60" s="19">
        <f t="shared" si="5"/>
        <v>28854.143999999997</v>
      </c>
      <c r="S60" s="20">
        <v>85</v>
      </c>
      <c r="T60" s="18" t="s">
        <v>422</v>
      </c>
      <c r="U60" s="8" t="s">
        <v>601</v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58.5" customHeight="1">
      <c r="A61" s="10">
        <v>59</v>
      </c>
      <c r="B61" s="6">
        <v>106</v>
      </c>
      <c r="C61" s="8" t="s">
        <v>10</v>
      </c>
      <c r="D61" s="8" t="s">
        <v>43</v>
      </c>
      <c r="E61" s="7" t="s">
        <v>44</v>
      </c>
      <c r="F61" s="7" t="s">
        <v>45</v>
      </c>
      <c r="G61" s="17" t="s">
        <v>162</v>
      </c>
      <c r="H61" s="17" t="s">
        <v>412</v>
      </c>
      <c r="I61" s="18" t="s">
        <v>123</v>
      </c>
      <c r="J61" s="18" t="s">
        <v>30</v>
      </c>
      <c r="K61" s="8" t="s">
        <v>178</v>
      </c>
      <c r="L61" s="7">
        <v>16</v>
      </c>
      <c r="M61" s="19">
        <v>95293.440000000002</v>
      </c>
      <c r="N61" s="19"/>
      <c r="O61" s="19"/>
      <c r="P61" s="19">
        <f t="shared" si="4"/>
        <v>66705.407999999996</v>
      </c>
      <c r="Q61" s="19"/>
      <c r="R61" s="19">
        <f t="shared" si="5"/>
        <v>28588.031999999999</v>
      </c>
      <c r="S61" s="20">
        <v>85</v>
      </c>
      <c r="T61" s="18" t="s">
        <v>423</v>
      </c>
      <c r="U61" s="8" t="s">
        <v>602</v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72" customHeight="1">
      <c r="A62" s="10">
        <v>60</v>
      </c>
      <c r="B62" s="6">
        <v>107</v>
      </c>
      <c r="C62" s="8" t="s">
        <v>10</v>
      </c>
      <c r="D62" s="8" t="s">
        <v>43</v>
      </c>
      <c r="E62" s="7" t="s">
        <v>44</v>
      </c>
      <c r="F62" s="7" t="s">
        <v>45</v>
      </c>
      <c r="G62" s="17" t="s">
        <v>179</v>
      </c>
      <c r="H62" s="17" t="s">
        <v>424</v>
      </c>
      <c r="I62" s="18" t="s">
        <v>22</v>
      </c>
      <c r="J62" s="18" t="s">
        <v>15</v>
      </c>
      <c r="K62" s="8" t="s">
        <v>180</v>
      </c>
      <c r="L62" s="7">
        <v>15</v>
      </c>
      <c r="M62" s="19">
        <v>94406.399999999994</v>
      </c>
      <c r="N62" s="19"/>
      <c r="O62" s="19"/>
      <c r="P62" s="19">
        <f t="shared" si="4"/>
        <v>66084.479999999996</v>
      </c>
      <c r="Q62" s="19"/>
      <c r="R62" s="19">
        <f t="shared" si="5"/>
        <v>28321.919999999998</v>
      </c>
      <c r="S62" s="20">
        <v>85</v>
      </c>
      <c r="T62" s="18" t="s">
        <v>425</v>
      </c>
      <c r="U62" s="8" t="s">
        <v>603</v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5.5" customHeight="1">
      <c r="A63" s="10">
        <v>61</v>
      </c>
      <c r="B63" s="6">
        <v>110</v>
      </c>
      <c r="C63" s="8" t="s">
        <v>10</v>
      </c>
      <c r="D63" s="8" t="s">
        <v>43</v>
      </c>
      <c r="E63" s="7" t="s">
        <v>44</v>
      </c>
      <c r="F63" s="7" t="s">
        <v>45</v>
      </c>
      <c r="G63" s="17" t="s">
        <v>181</v>
      </c>
      <c r="H63" s="17" t="s">
        <v>426</v>
      </c>
      <c r="I63" s="18" t="s">
        <v>139</v>
      </c>
      <c r="J63" s="18" t="s">
        <v>30</v>
      </c>
      <c r="K63" s="8" t="s">
        <v>182</v>
      </c>
      <c r="L63" s="7">
        <v>15</v>
      </c>
      <c r="M63" s="19">
        <v>94406.399999999994</v>
      </c>
      <c r="N63" s="19"/>
      <c r="O63" s="19"/>
      <c r="P63" s="19">
        <f t="shared" si="4"/>
        <v>66084.479999999996</v>
      </c>
      <c r="Q63" s="19"/>
      <c r="R63" s="19">
        <f t="shared" si="5"/>
        <v>28321.919999999998</v>
      </c>
      <c r="S63" s="20">
        <v>85</v>
      </c>
      <c r="T63" s="18" t="s">
        <v>427</v>
      </c>
      <c r="U63" s="8" t="s">
        <v>604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58.5" customHeight="1">
      <c r="A64" s="10">
        <v>62</v>
      </c>
      <c r="B64" s="6">
        <v>111</v>
      </c>
      <c r="C64" s="8" t="s">
        <v>10</v>
      </c>
      <c r="D64" s="8" t="s">
        <v>43</v>
      </c>
      <c r="E64" s="7" t="s">
        <v>44</v>
      </c>
      <c r="F64" s="7" t="s">
        <v>45</v>
      </c>
      <c r="G64" s="17" t="s">
        <v>172</v>
      </c>
      <c r="H64" s="17" t="s">
        <v>419</v>
      </c>
      <c r="I64" s="18" t="s">
        <v>87</v>
      </c>
      <c r="J64" s="18" t="s">
        <v>30</v>
      </c>
      <c r="K64" s="8" t="s">
        <v>183</v>
      </c>
      <c r="L64" s="7">
        <v>16</v>
      </c>
      <c r="M64" s="19">
        <v>95293.440000000002</v>
      </c>
      <c r="N64" s="19"/>
      <c r="O64" s="19"/>
      <c r="P64" s="19">
        <f t="shared" si="4"/>
        <v>66705.407999999996</v>
      </c>
      <c r="Q64" s="19"/>
      <c r="R64" s="19">
        <f t="shared" si="5"/>
        <v>28588.031999999999</v>
      </c>
      <c r="S64" s="20">
        <v>85</v>
      </c>
      <c r="T64" s="18" t="s">
        <v>428</v>
      </c>
      <c r="U64" s="8" t="s">
        <v>605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57.75" customHeight="1">
      <c r="A65" s="10">
        <v>63</v>
      </c>
      <c r="B65" s="6">
        <v>112</v>
      </c>
      <c r="C65" s="8" t="s">
        <v>10</v>
      </c>
      <c r="D65" s="8" t="s">
        <v>43</v>
      </c>
      <c r="E65" s="7" t="s">
        <v>44</v>
      </c>
      <c r="F65" s="7" t="s">
        <v>45</v>
      </c>
      <c r="G65" s="17" t="s">
        <v>179</v>
      </c>
      <c r="H65" s="17" t="s">
        <v>424</v>
      </c>
      <c r="I65" s="18" t="s">
        <v>22</v>
      </c>
      <c r="J65" s="18" t="s">
        <v>30</v>
      </c>
      <c r="K65" s="8" t="s">
        <v>184</v>
      </c>
      <c r="L65" s="7">
        <v>15</v>
      </c>
      <c r="M65" s="19">
        <v>94406.399999999994</v>
      </c>
      <c r="N65" s="19"/>
      <c r="O65" s="19"/>
      <c r="P65" s="19">
        <f t="shared" si="4"/>
        <v>66084.479999999996</v>
      </c>
      <c r="Q65" s="19"/>
      <c r="R65" s="19">
        <f t="shared" si="5"/>
        <v>28321.919999999998</v>
      </c>
      <c r="S65" s="20">
        <v>85</v>
      </c>
      <c r="T65" s="18" t="s">
        <v>429</v>
      </c>
      <c r="U65" s="8" t="s">
        <v>606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56.25" customHeight="1">
      <c r="A66" s="10">
        <v>64</v>
      </c>
      <c r="B66" s="6">
        <v>113</v>
      </c>
      <c r="C66" s="8" t="s">
        <v>10</v>
      </c>
      <c r="D66" s="8" t="s">
        <v>43</v>
      </c>
      <c r="E66" s="7" t="s">
        <v>44</v>
      </c>
      <c r="F66" s="7" t="s">
        <v>45</v>
      </c>
      <c r="G66" s="17" t="s">
        <v>176</v>
      </c>
      <c r="H66" s="17" t="s">
        <v>122</v>
      </c>
      <c r="I66" s="18" t="s">
        <v>123</v>
      </c>
      <c r="J66" s="18" t="s">
        <v>30</v>
      </c>
      <c r="K66" s="8" t="s">
        <v>185</v>
      </c>
      <c r="L66" s="7">
        <v>20</v>
      </c>
      <c r="M66" s="19">
        <v>98841.600000000006</v>
      </c>
      <c r="N66" s="19"/>
      <c r="O66" s="19"/>
      <c r="P66" s="19">
        <f t="shared" si="4"/>
        <v>69189.119999999995</v>
      </c>
      <c r="Q66" s="19"/>
      <c r="R66" s="19">
        <f t="shared" si="5"/>
        <v>29652.48</v>
      </c>
      <c r="S66" s="20">
        <v>85</v>
      </c>
      <c r="T66" s="18" t="s">
        <v>430</v>
      </c>
      <c r="U66" s="8" t="s">
        <v>607</v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59.25" customHeight="1">
      <c r="A67" s="10">
        <v>65</v>
      </c>
      <c r="B67" s="6">
        <v>115</v>
      </c>
      <c r="C67" s="8" t="s">
        <v>10</v>
      </c>
      <c r="D67" s="8" t="s">
        <v>43</v>
      </c>
      <c r="E67" s="7" t="s">
        <v>44</v>
      </c>
      <c r="F67" s="7" t="s">
        <v>45</v>
      </c>
      <c r="G67" s="17" t="s">
        <v>186</v>
      </c>
      <c r="H67" s="17" t="s">
        <v>21</v>
      </c>
      <c r="I67" s="18" t="s">
        <v>22</v>
      </c>
      <c r="J67" s="18" t="s">
        <v>15</v>
      </c>
      <c r="K67" s="8" t="s">
        <v>187</v>
      </c>
      <c r="L67" s="7">
        <v>18</v>
      </c>
      <c r="M67" s="19">
        <v>97067.520000000004</v>
      </c>
      <c r="N67" s="19"/>
      <c r="O67" s="19"/>
      <c r="P67" s="19">
        <v>65362.07</v>
      </c>
      <c r="Q67" s="19">
        <v>2585.19</v>
      </c>
      <c r="R67" s="19">
        <f t="shared" si="5"/>
        <v>29120.256000000001</v>
      </c>
      <c r="S67" s="20">
        <v>85</v>
      </c>
      <c r="T67" s="18" t="s">
        <v>431</v>
      </c>
      <c r="U67" s="8" t="s">
        <v>608</v>
      </c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57" customHeight="1">
      <c r="A68" s="10">
        <v>66</v>
      </c>
      <c r="B68" s="6">
        <v>117</v>
      </c>
      <c r="C68" s="8" t="s">
        <v>10</v>
      </c>
      <c r="D68" s="8" t="s">
        <v>43</v>
      </c>
      <c r="E68" s="7" t="s">
        <v>44</v>
      </c>
      <c r="F68" s="7" t="s">
        <v>45</v>
      </c>
      <c r="G68" s="17" t="s">
        <v>179</v>
      </c>
      <c r="H68" s="17" t="s">
        <v>424</v>
      </c>
      <c r="I68" s="18" t="s">
        <v>22</v>
      </c>
      <c r="J68" s="18" t="s">
        <v>15</v>
      </c>
      <c r="K68" s="8" t="s">
        <v>193</v>
      </c>
      <c r="L68" s="7">
        <v>16</v>
      </c>
      <c r="M68" s="19">
        <v>95293.440000000002</v>
      </c>
      <c r="N68" s="19"/>
      <c r="O68" s="19"/>
      <c r="P68" s="19"/>
      <c r="Q68" s="19">
        <f t="shared" ref="Q68:Q99" si="6">M68*0.7</f>
        <v>66705.407999999996</v>
      </c>
      <c r="R68" s="19">
        <f t="shared" si="5"/>
        <v>28588.031999999999</v>
      </c>
      <c r="S68" s="20">
        <v>85</v>
      </c>
      <c r="T68" s="18" t="s">
        <v>432</v>
      </c>
      <c r="U68" s="8" t="s">
        <v>609</v>
      </c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58.5" customHeight="1">
      <c r="A69" s="10">
        <v>67</v>
      </c>
      <c r="B69" s="6">
        <v>119</v>
      </c>
      <c r="C69" s="8" t="s">
        <v>10</v>
      </c>
      <c r="D69" s="8" t="s">
        <v>43</v>
      </c>
      <c r="E69" s="7" t="s">
        <v>44</v>
      </c>
      <c r="F69" s="7" t="s">
        <v>45</v>
      </c>
      <c r="G69" s="17" t="s">
        <v>194</v>
      </c>
      <c r="H69" s="17" t="s">
        <v>195</v>
      </c>
      <c r="I69" s="18" t="s">
        <v>139</v>
      </c>
      <c r="J69" s="18" t="s">
        <v>30</v>
      </c>
      <c r="K69" s="8" t="s">
        <v>196</v>
      </c>
      <c r="L69" s="7">
        <v>15</v>
      </c>
      <c r="M69" s="19">
        <v>94406.399999999994</v>
      </c>
      <c r="N69" s="19"/>
      <c r="O69" s="19"/>
      <c r="P69" s="19"/>
      <c r="Q69" s="19">
        <f t="shared" si="6"/>
        <v>66084.479999999996</v>
      </c>
      <c r="R69" s="19">
        <f t="shared" si="5"/>
        <v>28321.919999999998</v>
      </c>
      <c r="S69" s="20">
        <v>85</v>
      </c>
      <c r="T69" s="18" t="s">
        <v>433</v>
      </c>
      <c r="U69" s="8" t="s">
        <v>610</v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59.25" customHeight="1">
      <c r="A70" s="10">
        <v>68</v>
      </c>
      <c r="B70" s="6">
        <v>120</v>
      </c>
      <c r="C70" s="8" t="s">
        <v>10</v>
      </c>
      <c r="D70" s="8" t="s">
        <v>43</v>
      </c>
      <c r="E70" s="7" t="s">
        <v>44</v>
      </c>
      <c r="F70" s="7" t="s">
        <v>45</v>
      </c>
      <c r="G70" s="17" t="s">
        <v>197</v>
      </c>
      <c r="H70" s="17" t="s">
        <v>434</v>
      </c>
      <c r="I70" s="18" t="s">
        <v>39</v>
      </c>
      <c r="J70" s="18" t="s">
        <v>15</v>
      </c>
      <c r="K70" s="8" t="s">
        <v>198</v>
      </c>
      <c r="L70" s="7">
        <v>15</v>
      </c>
      <c r="M70" s="19">
        <v>94406.399999999994</v>
      </c>
      <c r="N70" s="19"/>
      <c r="O70" s="19"/>
      <c r="P70" s="19"/>
      <c r="Q70" s="19">
        <f t="shared" si="6"/>
        <v>66084.479999999996</v>
      </c>
      <c r="R70" s="19">
        <f t="shared" si="5"/>
        <v>28321.919999999998</v>
      </c>
      <c r="S70" s="20">
        <v>85</v>
      </c>
      <c r="T70" s="18" t="s">
        <v>435</v>
      </c>
      <c r="U70" s="8" t="s">
        <v>611</v>
      </c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57.75" customHeight="1">
      <c r="A71" s="10">
        <v>69</v>
      </c>
      <c r="B71" s="6">
        <v>122</v>
      </c>
      <c r="C71" s="8" t="s">
        <v>10</v>
      </c>
      <c r="D71" s="8" t="s">
        <v>43</v>
      </c>
      <c r="E71" s="7" t="s">
        <v>44</v>
      </c>
      <c r="F71" s="7" t="s">
        <v>45</v>
      </c>
      <c r="G71" s="17" t="s">
        <v>199</v>
      </c>
      <c r="H71" s="17" t="s">
        <v>21</v>
      </c>
      <c r="I71" s="18" t="s">
        <v>22</v>
      </c>
      <c r="J71" s="18" t="s">
        <v>15</v>
      </c>
      <c r="K71" s="8" t="s">
        <v>200</v>
      </c>
      <c r="L71" s="7">
        <v>15</v>
      </c>
      <c r="M71" s="19">
        <v>94406.399999999994</v>
      </c>
      <c r="N71" s="19"/>
      <c r="O71" s="19"/>
      <c r="P71" s="19"/>
      <c r="Q71" s="19">
        <f t="shared" si="6"/>
        <v>66084.479999999996</v>
      </c>
      <c r="R71" s="19">
        <f t="shared" si="5"/>
        <v>28321.919999999998</v>
      </c>
      <c r="S71" s="20">
        <v>85</v>
      </c>
      <c r="T71" s="18" t="s">
        <v>436</v>
      </c>
      <c r="U71" s="8" t="s">
        <v>612</v>
      </c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59.25" customHeight="1">
      <c r="A72" s="10">
        <v>70</v>
      </c>
      <c r="B72" s="6">
        <v>124</v>
      </c>
      <c r="C72" s="8" t="s">
        <v>10</v>
      </c>
      <c r="D72" s="8" t="s">
        <v>43</v>
      </c>
      <c r="E72" s="7" t="s">
        <v>44</v>
      </c>
      <c r="F72" s="7" t="s">
        <v>45</v>
      </c>
      <c r="G72" s="17" t="s">
        <v>176</v>
      </c>
      <c r="H72" s="17" t="s">
        <v>122</v>
      </c>
      <c r="I72" s="18" t="s">
        <v>123</v>
      </c>
      <c r="J72" s="18" t="s">
        <v>15</v>
      </c>
      <c r="K72" s="8" t="s">
        <v>201</v>
      </c>
      <c r="L72" s="7">
        <v>19</v>
      </c>
      <c r="M72" s="19">
        <v>97954.559999999998</v>
      </c>
      <c r="N72" s="19"/>
      <c r="O72" s="19"/>
      <c r="P72" s="19"/>
      <c r="Q72" s="19">
        <f t="shared" si="6"/>
        <v>68568.191999999995</v>
      </c>
      <c r="R72" s="19">
        <f t="shared" si="5"/>
        <v>29386.367999999999</v>
      </c>
      <c r="S72" s="20">
        <v>85</v>
      </c>
      <c r="T72" s="18" t="s">
        <v>437</v>
      </c>
      <c r="U72" s="8" t="s">
        <v>613</v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49.9" customHeight="1">
      <c r="A73" s="10">
        <v>71</v>
      </c>
      <c r="B73" s="6">
        <v>125</v>
      </c>
      <c r="C73" s="8" t="s">
        <v>10</v>
      </c>
      <c r="D73" s="8" t="s">
        <v>43</v>
      </c>
      <c r="E73" s="7" t="s">
        <v>44</v>
      </c>
      <c r="F73" s="7" t="s">
        <v>45</v>
      </c>
      <c r="G73" s="17" t="s">
        <v>202</v>
      </c>
      <c r="H73" s="17" t="s">
        <v>402</v>
      </c>
      <c r="I73" s="18" t="s">
        <v>139</v>
      </c>
      <c r="J73" s="18" t="s">
        <v>15</v>
      </c>
      <c r="K73" s="8" t="s">
        <v>203</v>
      </c>
      <c r="L73" s="7">
        <v>17</v>
      </c>
      <c r="M73" s="19">
        <v>96180.479999999996</v>
      </c>
      <c r="N73" s="19"/>
      <c r="O73" s="19"/>
      <c r="P73" s="19"/>
      <c r="Q73" s="19">
        <f t="shared" si="6"/>
        <v>67326.335999999996</v>
      </c>
      <c r="R73" s="19">
        <f t="shared" si="5"/>
        <v>28854.143999999997</v>
      </c>
      <c r="S73" s="20">
        <v>85</v>
      </c>
      <c r="T73" s="18" t="s">
        <v>438</v>
      </c>
      <c r="U73" s="8" t="s">
        <v>614</v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60" customHeight="1">
      <c r="A74" s="10">
        <v>72</v>
      </c>
      <c r="B74" s="6">
        <v>127</v>
      </c>
      <c r="C74" s="8" t="s">
        <v>10</v>
      </c>
      <c r="D74" s="8" t="s">
        <v>43</v>
      </c>
      <c r="E74" s="7" t="s">
        <v>44</v>
      </c>
      <c r="F74" s="7" t="s">
        <v>45</v>
      </c>
      <c r="G74" s="17" t="s">
        <v>199</v>
      </c>
      <c r="H74" s="17" t="s">
        <v>21</v>
      </c>
      <c r="I74" s="18" t="s">
        <v>22</v>
      </c>
      <c r="J74" s="18" t="s">
        <v>15</v>
      </c>
      <c r="K74" s="8" t="s">
        <v>206</v>
      </c>
      <c r="L74" s="7">
        <v>15</v>
      </c>
      <c r="M74" s="19">
        <v>94406.399999999994</v>
      </c>
      <c r="N74" s="19"/>
      <c r="O74" s="19"/>
      <c r="P74" s="19"/>
      <c r="Q74" s="19">
        <f t="shared" si="6"/>
        <v>66084.479999999996</v>
      </c>
      <c r="R74" s="19">
        <f t="shared" si="5"/>
        <v>28321.919999999998</v>
      </c>
      <c r="S74" s="20">
        <v>85</v>
      </c>
      <c r="T74" s="18" t="s">
        <v>439</v>
      </c>
      <c r="U74" s="8" t="s">
        <v>615</v>
      </c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74.25" customHeight="1">
      <c r="A75" s="10">
        <v>73</v>
      </c>
      <c r="B75" s="6">
        <v>128</v>
      </c>
      <c r="C75" s="8" t="s">
        <v>10</v>
      </c>
      <c r="D75" s="8" t="s">
        <v>43</v>
      </c>
      <c r="E75" s="7" t="s">
        <v>44</v>
      </c>
      <c r="F75" s="7" t="s">
        <v>45</v>
      </c>
      <c r="G75" s="17" t="s">
        <v>202</v>
      </c>
      <c r="H75" s="17" t="s">
        <v>138</v>
      </c>
      <c r="I75" s="18" t="s">
        <v>139</v>
      </c>
      <c r="J75" s="18" t="s">
        <v>30</v>
      </c>
      <c r="K75" s="8" t="s">
        <v>207</v>
      </c>
      <c r="L75" s="7">
        <v>18</v>
      </c>
      <c r="M75" s="19">
        <v>97067.520000000004</v>
      </c>
      <c r="N75" s="19"/>
      <c r="O75" s="19"/>
      <c r="P75" s="19"/>
      <c r="Q75" s="19">
        <f t="shared" si="6"/>
        <v>67947.263999999996</v>
      </c>
      <c r="R75" s="19">
        <f t="shared" si="5"/>
        <v>29120.256000000001</v>
      </c>
      <c r="S75" s="20">
        <v>85</v>
      </c>
      <c r="T75" s="18" t="s">
        <v>440</v>
      </c>
      <c r="U75" s="8" t="s">
        <v>616</v>
      </c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57" customHeight="1">
      <c r="A76" s="10">
        <v>74</v>
      </c>
      <c r="B76" s="6">
        <v>130</v>
      </c>
      <c r="C76" s="8" t="s">
        <v>10</v>
      </c>
      <c r="D76" s="8" t="s">
        <v>43</v>
      </c>
      <c r="E76" s="7" t="s">
        <v>44</v>
      </c>
      <c r="F76" s="7" t="s">
        <v>45</v>
      </c>
      <c r="G76" s="17" t="s">
        <v>194</v>
      </c>
      <c r="H76" s="17" t="s">
        <v>195</v>
      </c>
      <c r="I76" s="18" t="s">
        <v>139</v>
      </c>
      <c r="J76" s="18" t="s">
        <v>15</v>
      </c>
      <c r="K76" s="8" t="s">
        <v>209</v>
      </c>
      <c r="L76" s="7">
        <v>15</v>
      </c>
      <c r="M76" s="19">
        <v>94406.399999999994</v>
      </c>
      <c r="N76" s="19"/>
      <c r="O76" s="19"/>
      <c r="P76" s="19"/>
      <c r="Q76" s="19">
        <f t="shared" si="6"/>
        <v>66084.479999999996</v>
      </c>
      <c r="R76" s="19">
        <f t="shared" si="5"/>
        <v>28321.919999999998</v>
      </c>
      <c r="S76" s="20">
        <v>85</v>
      </c>
      <c r="T76" s="18" t="s">
        <v>441</v>
      </c>
      <c r="U76" s="8" t="s">
        <v>617</v>
      </c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49.9" customHeight="1">
      <c r="A77" s="10">
        <v>75</v>
      </c>
      <c r="B77" s="6">
        <v>137</v>
      </c>
      <c r="C77" s="8" t="s">
        <v>10</v>
      </c>
      <c r="D77" s="8" t="s">
        <v>218</v>
      </c>
      <c r="E77" s="7" t="s">
        <v>219</v>
      </c>
      <c r="F77" s="7" t="s">
        <v>219</v>
      </c>
      <c r="G77" s="17" t="s">
        <v>220</v>
      </c>
      <c r="H77" s="17" t="s">
        <v>442</v>
      </c>
      <c r="I77" s="18" t="s">
        <v>22</v>
      </c>
      <c r="J77" s="18" t="s">
        <v>15</v>
      </c>
      <c r="K77" s="8" t="s">
        <v>221</v>
      </c>
      <c r="L77" s="7">
        <v>16</v>
      </c>
      <c r="M77" s="19">
        <v>95293.440000000002</v>
      </c>
      <c r="N77" s="19"/>
      <c r="O77" s="19"/>
      <c r="P77" s="19"/>
      <c r="Q77" s="19">
        <f t="shared" si="6"/>
        <v>66705.407999999996</v>
      </c>
      <c r="R77" s="19">
        <f t="shared" si="5"/>
        <v>28588.031999999999</v>
      </c>
      <c r="S77" s="20">
        <v>85</v>
      </c>
      <c r="T77" s="18" t="s">
        <v>443</v>
      </c>
      <c r="U77" s="8" t="s">
        <v>618</v>
      </c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49.9" customHeight="1">
      <c r="A78" s="10">
        <v>76</v>
      </c>
      <c r="B78" s="6">
        <v>138</v>
      </c>
      <c r="C78" s="8" t="s">
        <v>10</v>
      </c>
      <c r="D78" s="8" t="s">
        <v>218</v>
      </c>
      <c r="E78" s="7" t="s">
        <v>219</v>
      </c>
      <c r="F78" s="7" t="s">
        <v>219</v>
      </c>
      <c r="G78" s="17" t="s">
        <v>222</v>
      </c>
      <c r="H78" s="17" t="s">
        <v>223</v>
      </c>
      <c r="I78" s="18" t="s">
        <v>22</v>
      </c>
      <c r="J78" s="18" t="s">
        <v>15</v>
      </c>
      <c r="K78" s="8" t="s">
        <v>224</v>
      </c>
      <c r="L78" s="7">
        <v>18</v>
      </c>
      <c r="M78" s="19">
        <v>97067.520000000004</v>
      </c>
      <c r="N78" s="19"/>
      <c r="O78" s="19"/>
      <c r="P78" s="19"/>
      <c r="Q78" s="19">
        <f t="shared" si="6"/>
        <v>67947.263999999996</v>
      </c>
      <c r="R78" s="19">
        <f t="shared" si="5"/>
        <v>29120.256000000001</v>
      </c>
      <c r="S78" s="20">
        <v>85</v>
      </c>
      <c r="T78" s="18" t="s">
        <v>444</v>
      </c>
      <c r="U78" s="8" t="s">
        <v>619</v>
      </c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49.9" customHeight="1">
      <c r="A79" s="10">
        <v>77</v>
      </c>
      <c r="B79" s="6">
        <v>139</v>
      </c>
      <c r="C79" s="8" t="s">
        <v>10</v>
      </c>
      <c r="D79" s="8" t="s">
        <v>218</v>
      </c>
      <c r="E79" s="7" t="s">
        <v>219</v>
      </c>
      <c r="F79" s="7" t="s">
        <v>219</v>
      </c>
      <c r="G79" s="17" t="s">
        <v>222</v>
      </c>
      <c r="H79" s="17" t="s">
        <v>445</v>
      </c>
      <c r="I79" s="18" t="s">
        <v>22</v>
      </c>
      <c r="J79" s="18" t="s">
        <v>15</v>
      </c>
      <c r="K79" s="8" t="s">
        <v>225</v>
      </c>
      <c r="L79" s="7">
        <v>16</v>
      </c>
      <c r="M79" s="19">
        <v>95293.440000000002</v>
      </c>
      <c r="N79" s="19"/>
      <c r="O79" s="19"/>
      <c r="P79" s="19"/>
      <c r="Q79" s="19">
        <f t="shared" si="6"/>
        <v>66705.407999999996</v>
      </c>
      <c r="R79" s="19">
        <f t="shared" si="5"/>
        <v>28588.031999999999</v>
      </c>
      <c r="S79" s="20">
        <v>85</v>
      </c>
      <c r="T79" s="18" t="s">
        <v>446</v>
      </c>
      <c r="U79" s="8" t="s">
        <v>620</v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49.9" customHeight="1">
      <c r="A80" s="10">
        <v>78</v>
      </c>
      <c r="B80" s="6">
        <v>140</v>
      </c>
      <c r="C80" s="8" t="s">
        <v>10</v>
      </c>
      <c r="D80" s="8" t="s">
        <v>218</v>
      </c>
      <c r="E80" s="7" t="s">
        <v>219</v>
      </c>
      <c r="F80" s="7" t="s">
        <v>219</v>
      </c>
      <c r="G80" s="17" t="s">
        <v>226</v>
      </c>
      <c r="H80" s="17" t="s">
        <v>447</v>
      </c>
      <c r="I80" s="18" t="s">
        <v>22</v>
      </c>
      <c r="J80" s="18" t="s">
        <v>15</v>
      </c>
      <c r="K80" s="8" t="s">
        <v>227</v>
      </c>
      <c r="L80" s="7">
        <v>22</v>
      </c>
      <c r="M80" s="19">
        <v>98841.600000000006</v>
      </c>
      <c r="N80" s="19"/>
      <c r="O80" s="19"/>
      <c r="P80" s="19"/>
      <c r="Q80" s="19">
        <f t="shared" si="6"/>
        <v>69189.119999999995</v>
      </c>
      <c r="R80" s="19">
        <f t="shared" si="5"/>
        <v>29652.48</v>
      </c>
      <c r="S80" s="20">
        <v>85</v>
      </c>
      <c r="T80" s="18" t="s">
        <v>448</v>
      </c>
      <c r="U80" s="8" t="s">
        <v>621</v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49.9" customHeight="1">
      <c r="A81" s="10">
        <v>79</v>
      </c>
      <c r="B81" s="6">
        <v>141</v>
      </c>
      <c r="C81" s="8" t="s">
        <v>10</v>
      </c>
      <c r="D81" s="8" t="s">
        <v>218</v>
      </c>
      <c r="E81" s="7" t="s">
        <v>219</v>
      </c>
      <c r="F81" s="7" t="s">
        <v>219</v>
      </c>
      <c r="G81" s="17" t="s">
        <v>228</v>
      </c>
      <c r="H81" s="17" t="s">
        <v>447</v>
      </c>
      <c r="I81" s="18" t="s">
        <v>22</v>
      </c>
      <c r="J81" s="18" t="s">
        <v>15</v>
      </c>
      <c r="K81" s="8" t="s">
        <v>229</v>
      </c>
      <c r="L81" s="7">
        <v>17</v>
      </c>
      <c r="M81" s="19">
        <v>96180.479999999996</v>
      </c>
      <c r="N81" s="19"/>
      <c r="O81" s="19"/>
      <c r="P81" s="19"/>
      <c r="Q81" s="19">
        <f t="shared" si="6"/>
        <v>67326.335999999996</v>
      </c>
      <c r="R81" s="19">
        <f t="shared" si="5"/>
        <v>28854.143999999997</v>
      </c>
      <c r="S81" s="20">
        <v>85</v>
      </c>
      <c r="T81" s="18" t="s">
        <v>449</v>
      </c>
      <c r="U81" s="8" t="s">
        <v>622</v>
      </c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60" customHeight="1">
      <c r="A82" s="10">
        <v>80</v>
      </c>
      <c r="B82" s="6">
        <v>142</v>
      </c>
      <c r="C82" s="8" t="s">
        <v>10</v>
      </c>
      <c r="D82" s="8" t="s">
        <v>218</v>
      </c>
      <c r="E82" s="7" t="s">
        <v>219</v>
      </c>
      <c r="F82" s="7" t="s">
        <v>219</v>
      </c>
      <c r="G82" s="17" t="s">
        <v>228</v>
      </c>
      <c r="H82" s="17" t="s">
        <v>447</v>
      </c>
      <c r="I82" s="18" t="s">
        <v>22</v>
      </c>
      <c r="J82" s="18" t="s">
        <v>15</v>
      </c>
      <c r="K82" s="8" t="s">
        <v>230</v>
      </c>
      <c r="L82" s="7">
        <v>16</v>
      </c>
      <c r="M82" s="19">
        <v>95293.440000000002</v>
      </c>
      <c r="N82" s="19"/>
      <c r="O82" s="19"/>
      <c r="P82" s="19"/>
      <c r="Q82" s="19">
        <f t="shared" si="6"/>
        <v>66705.407999999996</v>
      </c>
      <c r="R82" s="19">
        <f t="shared" si="5"/>
        <v>28588.031999999999</v>
      </c>
      <c r="S82" s="20">
        <v>85</v>
      </c>
      <c r="T82" s="18" t="s">
        <v>450</v>
      </c>
      <c r="U82" s="8" t="s">
        <v>623</v>
      </c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49.9" customHeight="1">
      <c r="A83" s="10">
        <v>81</v>
      </c>
      <c r="B83" s="6">
        <v>143</v>
      </c>
      <c r="C83" s="8" t="s">
        <v>10</v>
      </c>
      <c r="D83" s="8" t="s">
        <v>218</v>
      </c>
      <c r="E83" s="7" t="s">
        <v>219</v>
      </c>
      <c r="F83" s="7" t="s">
        <v>219</v>
      </c>
      <c r="G83" s="17" t="s">
        <v>231</v>
      </c>
      <c r="H83" s="17" t="s">
        <v>21</v>
      </c>
      <c r="I83" s="18" t="s">
        <v>22</v>
      </c>
      <c r="J83" s="18" t="s">
        <v>30</v>
      </c>
      <c r="K83" s="8" t="s">
        <v>232</v>
      </c>
      <c r="L83" s="7">
        <v>19</v>
      </c>
      <c r="M83" s="19">
        <v>97954.559999999998</v>
      </c>
      <c r="N83" s="19"/>
      <c r="O83" s="19"/>
      <c r="P83" s="19"/>
      <c r="Q83" s="19">
        <f t="shared" si="6"/>
        <v>68568.191999999995</v>
      </c>
      <c r="R83" s="19">
        <f t="shared" si="5"/>
        <v>29386.367999999999</v>
      </c>
      <c r="S83" s="20">
        <v>85</v>
      </c>
      <c r="T83" s="18" t="s">
        <v>451</v>
      </c>
      <c r="U83" s="8" t="s">
        <v>624</v>
      </c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49.9" customHeight="1">
      <c r="A84" s="10">
        <v>82</v>
      </c>
      <c r="B84" s="6">
        <v>151</v>
      </c>
      <c r="C84" s="8" t="s">
        <v>10</v>
      </c>
      <c r="D84" s="8" t="s">
        <v>244</v>
      </c>
      <c r="E84" s="7" t="s">
        <v>245</v>
      </c>
      <c r="F84" s="7" t="s">
        <v>245</v>
      </c>
      <c r="G84" s="17" t="s">
        <v>246</v>
      </c>
      <c r="H84" s="17" t="s">
        <v>21</v>
      </c>
      <c r="I84" s="18" t="s">
        <v>22</v>
      </c>
      <c r="J84" s="18" t="s">
        <v>15</v>
      </c>
      <c r="K84" s="8" t="s">
        <v>247</v>
      </c>
      <c r="L84" s="7">
        <v>16</v>
      </c>
      <c r="M84" s="19">
        <v>95293.440000000002</v>
      </c>
      <c r="N84" s="19"/>
      <c r="O84" s="19"/>
      <c r="P84" s="19"/>
      <c r="Q84" s="19">
        <f t="shared" si="6"/>
        <v>66705.407999999996</v>
      </c>
      <c r="R84" s="19">
        <f t="shared" si="5"/>
        <v>28588.031999999999</v>
      </c>
      <c r="S84" s="20">
        <v>85</v>
      </c>
      <c r="T84" s="18" t="s">
        <v>452</v>
      </c>
      <c r="U84" s="8" t="s">
        <v>625</v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64.5" customHeight="1">
      <c r="A85" s="10">
        <v>83</v>
      </c>
      <c r="B85" s="6">
        <v>154</v>
      </c>
      <c r="C85" s="8" t="s">
        <v>10</v>
      </c>
      <c r="D85" s="8" t="s">
        <v>252</v>
      </c>
      <c r="E85" s="7" t="s">
        <v>253</v>
      </c>
      <c r="F85" s="7" t="s">
        <v>253</v>
      </c>
      <c r="G85" s="17" t="s">
        <v>254</v>
      </c>
      <c r="H85" s="17" t="s">
        <v>453</v>
      </c>
      <c r="I85" s="18" t="s">
        <v>22</v>
      </c>
      <c r="J85" s="18" t="s">
        <v>30</v>
      </c>
      <c r="K85" s="8" t="s">
        <v>255</v>
      </c>
      <c r="L85" s="7">
        <v>21</v>
      </c>
      <c r="M85" s="19">
        <v>98841.600000000006</v>
      </c>
      <c r="N85" s="19"/>
      <c r="O85" s="19"/>
      <c r="P85" s="19"/>
      <c r="Q85" s="19">
        <f t="shared" si="6"/>
        <v>69189.119999999995</v>
      </c>
      <c r="R85" s="19">
        <f t="shared" si="5"/>
        <v>29652.48</v>
      </c>
      <c r="S85" s="20">
        <v>85</v>
      </c>
      <c r="T85" s="18" t="s">
        <v>454</v>
      </c>
      <c r="U85" s="8" t="s">
        <v>626</v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63" customHeight="1">
      <c r="A86" s="10">
        <v>84</v>
      </c>
      <c r="B86" s="6">
        <v>155</v>
      </c>
      <c r="C86" s="8" t="s">
        <v>10</v>
      </c>
      <c r="D86" s="8" t="s">
        <v>252</v>
      </c>
      <c r="E86" s="7" t="s">
        <v>253</v>
      </c>
      <c r="F86" s="7" t="s">
        <v>253</v>
      </c>
      <c r="G86" s="17" t="s">
        <v>256</v>
      </c>
      <c r="H86" s="17" t="s">
        <v>455</v>
      </c>
      <c r="I86" s="18" t="s">
        <v>22</v>
      </c>
      <c r="J86" s="18" t="s">
        <v>30</v>
      </c>
      <c r="K86" s="8" t="s">
        <v>257</v>
      </c>
      <c r="L86" s="7">
        <v>17</v>
      </c>
      <c r="M86" s="19">
        <v>96180.479999999996</v>
      </c>
      <c r="N86" s="19"/>
      <c r="O86" s="19"/>
      <c r="P86" s="19"/>
      <c r="Q86" s="19">
        <f t="shared" si="6"/>
        <v>67326.335999999996</v>
      </c>
      <c r="R86" s="19">
        <f t="shared" si="5"/>
        <v>28854.143999999997</v>
      </c>
      <c r="S86" s="20">
        <v>85</v>
      </c>
      <c r="T86" s="18" t="s">
        <v>456</v>
      </c>
      <c r="U86" s="8" t="s">
        <v>627</v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49.9" customHeight="1">
      <c r="A87" s="10">
        <v>85</v>
      </c>
      <c r="B87" s="6">
        <v>156</v>
      </c>
      <c r="C87" s="8" t="s">
        <v>10</v>
      </c>
      <c r="D87" s="8" t="s">
        <v>218</v>
      </c>
      <c r="E87" s="7" t="s">
        <v>219</v>
      </c>
      <c r="F87" s="7" t="s">
        <v>219</v>
      </c>
      <c r="G87" s="17" t="s">
        <v>231</v>
      </c>
      <c r="H87" s="17" t="s">
        <v>21</v>
      </c>
      <c r="I87" s="18" t="s">
        <v>22</v>
      </c>
      <c r="J87" s="18" t="s">
        <v>15</v>
      </c>
      <c r="K87" s="8" t="s">
        <v>23</v>
      </c>
      <c r="L87" s="7">
        <v>15</v>
      </c>
      <c r="M87" s="19">
        <v>94406.399999999994</v>
      </c>
      <c r="N87" s="19"/>
      <c r="O87" s="19"/>
      <c r="P87" s="19"/>
      <c r="Q87" s="19">
        <f t="shared" si="6"/>
        <v>66084.479999999996</v>
      </c>
      <c r="R87" s="19">
        <f t="shared" si="5"/>
        <v>28321.919999999998</v>
      </c>
      <c r="S87" s="20">
        <v>85</v>
      </c>
      <c r="T87" s="18" t="s">
        <v>457</v>
      </c>
      <c r="U87" s="8" t="s">
        <v>628</v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60.75" customHeight="1">
      <c r="A88" s="10">
        <v>86</v>
      </c>
      <c r="B88" s="6">
        <v>158</v>
      </c>
      <c r="C88" s="8" t="s">
        <v>10</v>
      </c>
      <c r="D88" s="8" t="s">
        <v>218</v>
      </c>
      <c r="E88" s="7" t="s">
        <v>219</v>
      </c>
      <c r="F88" s="7">
        <v>4783170824</v>
      </c>
      <c r="G88" s="17" t="s">
        <v>222</v>
      </c>
      <c r="H88" s="17" t="s">
        <v>445</v>
      </c>
      <c r="I88" s="18" t="s">
        <v>22</v>
      </c>
      <c r="J88" s="18" t="s">
        <v>15</v>
      </c>
      <c r="K88" s="8" t="s">
        <v>258</v>
      </c>
      <c r="L88" s="7">
        <v>15</v>
      </c>
      <c r="M88" s="19">
        <v>94406.399999999994</v>
      </c>
      <c r="N88" s="19"/>
      <c r="O88" s="19"/>
      <c r="P88" s="19"/>
      <c r="Q88" s="19">
        <f t="shared" si="6"/>
        <v>66084.479999999996</v>
      </c>
      <c r="R88" s="19">
        <f t="shared" si="5"/>
        <v>28321.919999999998</v>
      </c>
      <c r="S88" s="20">
        <v>85</v>
      </c>
      <c r="T88" s="18" t="s">
        <v>458</v>
      </c>
      <c r="U88" s="8" t="s">
        <v>629</v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49.9" customHeight="1">
      <c r="A89" s="10">
        <v>87</v>
      </c>
      <c r="B89" s="6">
        <v>163</v>
      </c>
      <c r="C89" s="8" t="s">
        <v>10</v>
      </c>
      <c r="D89" s="8" t="s">
        <v>218</v>
      </c>
      <c r="E89" s="7" t="s">
        <v>219</v>
      </c>
      <c r="F89" s="7" t="s">
        <v>219</v>
      </c>
      <c r="G89" s="17" t="s">
        <v>268</v>
      </c>
      <c r="H89" s="17" t="s">
        <v>459</v>
      </c>
      <c r="I89" s="18" t="s">
        <v>22</v>
      </c>
      <c r="J89" s="18" t="s">
        <v>15</v>
      </c>
      <c r="K89" s="8" t="s">
        <v>269</v>
      </c>
      <c r="L89" s="7">
        <v>16</v>
      </c>
      <c r="M89" s="19">
        <v>95293.440000000002</v>
      </c>
      <c r="N89" s="19"/>
      <c r="O89" s="19"/>
      <c r="P89" s="19"/>
      <c r="Q89" s="19">
        <f t="shared" si="6"/>
        <v>66705.407999999996</v>
      </c>
      <c r="R89" s="19">
        <f t="shared" si="5"/>
        <v>28588.031999999999</v>
      </c>
      <c r="S89" s="20">
        <v>85</v>
      </c>
      <c r="T89" s="18" t="s">
        <v>460</v>
      </c>
      <c r="U89" s="8" t="s">
        <v>630</v>
      </c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49.9" customHeight="1">
      <c r="A90" s="10">
        <v>88</v>
      </c>
      <c r="B90" s="6">
        <v>164</v>
      </c>
      <c r="C90" s="8" t="s">
        <v>10</v>
      </c>
      <c r="D90" s="8" t="s">
        <v>270</v>
      </c>
      <c r="E90" s="7" t="s">
        <v>271</v>
      </c>
      <c r="F90" s="7" t="s">
        <v>271</v>
      </c>
      <c r="G90" s="17" t="s">
        <v>272</v>
      </c>
      <c r="H90" s="17" t="s">
        <v>21</v>
      </c>
      <c r="I90" s="18" t="s">
        <v>22</v>
      </c>
      <c r="J90" s="18" t="s">
        <v>15</v>
      </c>
      <c r="K90" s="8" t="s">
        <v>251</v>
      </c>
      <c r="L90" s="7">
        <v>16</v>
      </c>
      <c r="M90" s="19">
        <v>95293.440000000002</v>
      </c>
      <c r="N90" s="19"/>
      <c r="O90" s="19"/>
      <c r="P90" s="19"/>
      <c r="Q90" s="19">
        <f t="shared" si="6"/>
        <v>66705.407999999996</v>
      </c>
      <c r="R90" s="19">
        <f t="shared" ref="R90:R121" si="7">M90*0.3</f>
        <v>28588.031999999999</v>
      </c>
      <c r="S90" s="20">
        <v>85</v>
      </c>
      <c r="T90" s="18" t="s">
        <v>461</v>
      </c>
      <c r="U90" s="8" t="s">
        <v>631</v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49.9" customHeight="1">
      <c r="A91" s="10">
        <v>89</v>
      </c>
      <c r="B91" s="6">
        <v>165</v>
      </c>
      <c r="C91" s="8" t="s">
        <v>10</v>
      </c>
      <c r="D91" s="8" t="s">
        <v>270</v>
      </c>
      <c r="E91" s="7" t="s">
        <v>271</v>
      </c>
      <c r="F91" s="7" t="s">
        <v>271</v>
      </c>
      <c r="G91" s="17" t="s">
        <v>273</v>
      </c>
      <c r="H91" s="17" t="s">
        <v>462</v>
      </c>
      <c r="I91" s="18" t="s">
        <v>22</v>
      </c>
      <c r="J91" s="18" t="s">
        <v>15</v>
      </c>
      <c r="K91" s="8" t="s">
        <v>274</v>
      </c>
      <c r="L91" s="7">
        <v>19</v>
      </c>
      <c r="M91" s="19">
        <v>97954.559999999998</v>
      </c>
      <c r="N91" s="19"/>
      <c r="O91" s="19"/>
      <c r="P91" s="19"/>
      <c r="Q91" s="19">
        <f t="shared" si="6"/>
        <v>68568.191999999995</v>
      </c>
      <c r="R91" s="19">
        <f t="shared" si="7"/>
        <v>29386.367999999999</v>
      </c>
      <c r="S91" s="20">
        <v>85</v>
      </c>
      <c r="T91" s="18" t="s">
        <v>463</v>
      </c>
      <c r="U91" s="8" t="s">
        <v>632</v>
      </c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49.9" customHeight="1">
      <c r="A92" s="10">
        <v>90</v>
      </c>
      <c r="B92" s="6">
        <v>166</v>
      </c>
      <c r="C92" s="8" t="s">
        <v>10</v>
      </c>
      <c r="D92" s="8" t="s">
        <v>270</v>
      </c>
      <c r="E92" s="7" t="s">
        <v>271</v>
      </c>
      <c r="F92" s="7" t="s">
        <v>271</v>
      </c>
      <c r="G92" s="17" t="s">
        <v>273</v>
      </c>
      <c r="H92" s="17" t="s">
        <v>462</v>
      </c>
      <c r="I92" s="18" t="s">
        <v>22</v>
      </c>
      <c r="J92" s="18" t="s">
        <v>30</v>
      </c>
      <c r="K92" s="8" t="s">
        <v>275</v>
      </c>
      <c r="L92" s="7">
        <v>16</v>
      </c>
      <c r="M92" s="19">
        <v>95293.440000000002</v>
      </c>
      <c r="N92" s="19"/>
      <c r="O92" s="19"/>
      <c r="P92" s="19"/>
      <c r="Q92" s="19">
        <f t="shared" si="6"/>
        <v>66705.407999999996</v>
      </c>
      <c r="R92" s="19">
        <f t="shared" si="7"/>
        <v>28588.031999999999</v>
      </c>
      <c r="S92" s="20">
        <v>85</v>
      </c>
      <c r="T92" s="18" t="s">
        <v>464</v>
      </c>
      <c r="U92" s="8" t="s">
        <v>633</v>
      </c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49.9" customHeight="1">
      <c r="A93" s="10">
        <v>91</v>
      </c>
      <c r="B93" s="6">
        <v>168</v>
      </c>
      <c r="C93" s="8" t="s">
        <v>10</v>
      </c>
      <c r="D93" s="8" t="s">
        <v>276</v>
      </c>
      <c r="E93" s="7" t="s">
        <v>277</v>
      </c>
      <c r="F93" s="7">
        <v>4174820821</v>
      </c>
      <c r="G93" s="17" t="s">
        <v>278</v>
      </c>
      <c r="H93" s="17" t="s">
        <v>21</v>
      </c>
      <c r="I93" s="18" t="s">
        <v>22</v>
      </c>
      <c r="J93" s="18" t="s">
        <v>30</v>
      </c>
      <c r="K93" s="8" t="s">
        <v>279</v>
      </c>
      <c r="L93" s="7">
        <v>17</v>
      </c>
      <c r="M93" s="19">
        <v>96180.479999999996</v>
      </c>
      <c r="N93" s="19"/>
      <c r="O93" s="19"/>
      <c r="P93" s="19"/>
      <c r="Q93" s="19">
        <f t="shared" si="6"/>
        <v>67326.335999999996</v>
      </c>
      <c r="R93" s="19">
        <f t="shared" si="7"/>
        <v>28854.143999999997</v>
      </c>
      <c r="S93" s="20">
        <v>85</v>
      </c>
      <c r="T93" s="18" t="s">
        <v>465</v>
      </c>
      <c r="U93" s="8" t="s">
        <v>634</v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76.5" customHeight="1">
      <c r="A94" s="10">
        <v>92</v>
      </c>
      <c r="B94" s="6">
        <v>169</v>
      </c>
      <c r="C94" s="8" t="s">
        <v>10</v>
      </c>
      <c r="D94" s="8" t="s">
        <v>276</v>
      </c>
      <c r="E94" s="7" t="s">
        <v>277</v>
      </c>
      <c r="F94" s="7" t="s">
        <v>277</v>
      </c>
      <c r="G94" s="17" t="s">
        <v>278</v>
      </c>
      <c r="H94" s="17" t="s">
        <v>21</v>
      </c>
      <c r="I94" s="18" t="s">
        <v>22</v>
      </c>
      <c r="J94" s="18" t="s">
        <v>30</v>
      </c>
      <c r="K94" s="8" t="s">
        <v>280</v>
      </c>
      <c r="L94" s="7">
        <v>15</v>
      </c>
      <c r="M94" s="19">
        <v>94406.399999999994</v>
      </c>
      <c r="N94" s="19"/>
      <c r="O94" s="19"/>
      <c r="P94" s="19"/>
      <c r="Q94" s="19">
        <f t="shared" si="6"/>
        <v>66084.479999999996</v>
      </c>
      <c r="R94" s="19">
        <f t="shared" si="7"/>
        <v>28321.919999999998</v>
      </c>
      <c r="S94" s="20">
        <v>85</v>
      </c>
      <c r="T94" s="18" t="s">
        <v>466</v>
      </c>
      <c r="U94" s="8" t="s">
        <v>635</v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76.5" customHeight="1">
      <c r="A95" s="10">
        <v>93</v>
      </c>
      <c r="B95" s="6">
        <v>170</v>
      </c>
      <c r="C95" s="8" t="s">
        <v>10</v>
      </c>
      <c r="D95" s="8" t="s">
        <v>276</v>
      </c>
      <c r="E95" s="7" t="s">
        <v>277</v>
      </c>
      <c r="F95" s="7" t="s">
        <v>277</v>
      </c>
      <c r="G95" s="17" t="s">
        <v>281</v>
      </c>
      <c r="H95" s="17" t="s">
        <v>362</v>
      </c>
      <c r="I95" s="18" t="s">
        <v>14</v>
      </c>
      <c r="J95" s="18" t="s">
        <v>30</v>
      </c>
      <c r="K95" s="8" t="s">
        <v>467</v>
      </c>
      <c r="L95" s="7">
        <v>18</v>
      </c>
      <c r="M95" s="19">
        <v>97067.520000000004</v>
      </c>
      <c r="N95" s="19"/>
      <c r="O95" s="19"/>
      <c r="P95" s="19"/>
      <c r="Q95" s="19">
        <f t="shared" si="6"/>
        <v>67947.263999999996</v>
      </c>
      <c r="R95" s="19">
        <f t="shared" si="7"/>
        <v>29120.256000000001</v>
      </c>
      <c r="S95" s="20">
        <v>85</v>
      </c>
      <c r="T95" s="18" t="s">
        <v>468</v>
      </c>
      <c r="U95" s="8" t="s">
        <v>636</v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66.75" customHeight="1">
      <c r="A96" s="10">
        <v>94</v>
      </c>
      <c r="B96" s="6">
        <v>174</v>
      </c>
      <c r="C96" s="8" t="s">
        <v>10</v>
      </c>
      <c r="D96" s="8" t="s">
        <v>218</v>
      </c>
      <c r="E96" s="7" t="s">
        <v>219</v>
      </c>
      <c r="F96" s="7" t="s">
        <v>219</v>
      </c>
      <c r="G96" s="17" t="s">
        <v>268</v>
      </c>
      <c r="H96" s="17" t="s">
        <v>459</v>
      </c>
      <c r="I96" s="18" t="s">
        <v>22</v>
      </c>
      <c r="J96" s="18" t="s">
        <v>30</v>
      </c>
      <c r="K96" s="8" t="s">
        <v>288</v>
      </c>
      <c r="L96" s="7">
        <v>19</v>
      </c>
      <c r="M96" s="19">
        <v>97954.559999999998</v>
      </c>
      <c r="N96" s="19"/>
      <c r="O96" s="19"/>
      <c r="P96" s="19"/>
      <c r="Q96" s="19">
        <f t="shared" si="6"/>
        <v>68568.191999999995</v>
      </c>
      <c r="R96" s="19">
        <f t="shared" si="7"/>
        <v>29386.367999999999</v>
      </c>
      <c r="S96" s="20">
        <v>85</v>
      </c>
      <c r="T96" s="18" t="s">
        <v>469</v>
      </c>
      <c r="U96" s="8" t="s">
        <v>637</v>
      </c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63.75" customHeight="1">
      <c r="A97" s="10">
        <v>95</v>
      </c>
      <c r="B97" s="6">
        <v>176</v>
      </c>
      <c r="C97" s="8" t="s">
        <v>10</v>
      </c>
      <c r="D97" s="8" t="s">
        <v>218</v>
      </c>
      <c r="E97" s="7" t="s">
        <v>219</v>
      </c>
      <c r="F97" s="7" t="s">
        <v>219</v>
      </c>
      <c r="G97" s="17" t="s">
        <v>231</v>
      </c>
      <c r="H97" s="17" t="s">
        <v>21</v>
      </c>
      <c r="I97" s="18" t="s">
        <v>22</v>
      </c>
      <c r="J97" s="18" t="s">
        <v>30</v>
      </c>
      <c r="K97" s="8" t="s">
        <v>290</v>
      </c>
      <c r="L97" s="7">
        <v>20</v>
      </c>
      <c r="M97" s="19">
        <v>98841.600000000006</v>
      </c>
      <c r="N97" s="19"/>
      <c r="O97" s="19"/>
      <c r="P97" s="19"/>
      <c r="Q97" s="19">
        <f t="shared" si="6"/>
        <v>69189.119999999995</v>
      </c>
      <c r="R97" s="19">
        <f t="shared" si="7"/>
        <v>29652.48</v>
      </c>
      <c r="S97" s="20">
        <v>85</v>
      </c>
      <c r="T97" s="18" t="s">
        <v>470</v>
      </c>
      <c r="U97" s="8" t="s">
        <v>638</v>
      </c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49.9" customHeight="1">
      <c r="A98" s="10">
        <v>96</v>
      </c>
      <c r="B98" s="6">
        <v>183</v>
      </c>
      <c r="C98" s="8" t="s">
        <v>10</v>
      </c>
      <c r="D98" s="8" t="s">
        <v>135</v>
      </c>
      <c r="E98" s="7" t="s">
        <v>136</v>
      </c>
      <c r="F98" s="7" t="s">
        <v>136</v>
      </c>
      <c r="G98" s="17" t="s">
        <v>298</v>
      </c>
      <c r="H98" s="17" t="s">
        <v>299</v>
      </c>
      <c r="I98" s="18" t="s">
        <v>170</v>
      </c>
      <c r="J98" s="18" t="s">
        <v>30</v>
      </c>
      <c r="K98" s="8" t="s">
        <v>300</v>
      </c>
      <c r="L98" s="7">
        <v>15</v>
      </c>
      <c r="M98" s="19">
        <v>94406.399999999994</v>
      </c>
      <c r="N98" s="19"/>
      <c r="O98" s="19"/>
      <c r="P98" s="19"/>
      <c r="Q98" s="19">
        <f t="shared" si="6"/>
        <v>66084.479999999996</v>
      </c>
      <c r="R98" s="19">
        <f t="shared" si="7"/>
        <v>28321.919999999998</v>
      </c>
      <c r="S98" s="20">
        <v>85</v>
      </c>
      <c r="T98" s="18" t="s">
        <v>471</v>
      </c>
      <c r="U98" s="8" t="s">
        <v>639</v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49.9" customHeight="1">
      <c r="A99" s="10">
        <v>97</v>
      </c>
      <c r="B99" s="6">
        <v>199</v>
      </c>
      <c r="C99" s="8" t="s">
        <v>10</v>
      </c>
      <c r="D99" s="8" t="s">
        <v>276</v>
      </c>
      <c r="E99" s="7" t="s">
        <v>277</v>
      </c>
      <c r="F99" s="7" t="s">
        <v>277</v>
      </c>
      <c r="G99" s="17" t="s">
        <v>281</v>
      </c>
      <c r="H99" s="17" t="s">
        <v>362</v>
      </c>
      <c r="I99" s="18" t="s">
        <v>14</v>
      </c>
      <c r="J99" s="18" t="s">
        <v>15</v>
      </c>
      <c r="K99" s="8" t="s">
        <v>472</v>
      </c>
      <c r="L99" s="7">
        <v>16</v>
      </c>
      <c r="M99" s="19">
        <v>95293.440000000002</v>
      </c>
      <c r="N99" s="19"/>
      <c r="O99" s="19"/>
      <c r="P99" s="19"/>
      <c r="Q99" s="19">
        <f t="shared" si="6"/>
        <v>66705.407999999996</v>
      </c>
      <c r="R99" s="19">
        <f t="shared" si="7"/>
        <v>28588.031999999999</v>
      </c>
      <c r="S99" s="20">
        <v>85</v>
      </c>
      <c r="T99" s="18" t="s">
        <v>473</v>
      </c>
      <c r="U99" s="8" t="s">
        <v>640</v>
      </c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60.75" customHeight="1">
      <c r="A100" s="10">
        <v>98</v>
      </c>
      <c r="B100" s="6">
        <v>200</v>
      </c>
      <c r="C100" s="8" t="s">
        <v>10</v>
      </c>
      <c r="D100" s="8" t="s">
        <v>135</v>
      </c>
      <c r="E100" s="7" t="s">
        <v>136</v>
      </c>
      <c r="F100" s="7" t="s">
        <v>136</v>
      </c>
      <c r="G100" s="17" t="s">
        <v>298</v>
      </c>
      <c r="H100" s="17" t="s">
        <v>299</v>
      </c>
      <c r="I100" s="18" t="s">
        <v>170</v>
      </c>
      <c r="J100" s="18" t="s">
        <v>30</v>
      </c>
      <c r="K100" s="8" t="s">
        <v>313</v>
      </c>
      <c r="L100" s="7">
        <v>20</v>
      </c>
      <c r="M100" s="19">
        <v>98841.600000000006</v>
      </c>
      <c r="N100" s="19"/>
      <c r="O100" s="19"/>
      <c r="P100" s="19"/>
      <c r="Q100" s="19">
        <f t="shared" ref="Q100:Q131" si="8">M100*0.7</f>
        <v>69189.119999999995</v>
      </c>
      <c r="R100" s="19">
        <f t="shared" si="7"/>
        <v>29652.48</v>
      </c>
      <c r="S100" s="20">
        <v>85</v>
      </c>
      <c r="T100" s="18" t="s">
        <v>474</v>
      </c>
      <c r="U100" s="8" t="s">
        <v>641</v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49.9" customHeight="1">
      <c r="A101" s="10">
        <v>99</v>
      </c>
      <c r="B101" s="6">
        <v>201</v>
      </c>
      <c r="C101" s="8" t="s">
        <v>10</v>
      </c>
      <c r="D101" s="8" t="s">
        <v>135</v>
      </c>
      <c r="E101" s="7" t="s">
        <v>136</v>
      </c>
      <c r="F101" s="7" t="s">
        <v>136</v>
      </c>
      <c r="G101" s="17" t="s">
        <v>154</v>
      </c>
      <c r="H101" s="17" t="s">
        <v>407</v>
      </c>
      <c r="I101" s="18" t="s">
        <v>139</v>
      </c>
      <c r="J101" s="18" t="s">
        <v>15</v>
      </c>
      <c r="K101" s="8" t="s">
        <v>314</v>
      </c>
      <c r="L101" s="7">
        <v>17</v>
      </c>
      <c r="M101" s="19">
        <v>96180.479999999996</v>
      </c>
      <c r="N101" s="19"/>
      <c r="O101" s="19"/>
      <c r="P101" s="19"/>
      <c r="Q101" s="19">
        <f t="shared" si="8"/>
        <v>67326.335999999996</v>
      </c>
      <c r="R101" s="19">
        <f t="shared" si="7"/>
        <v>28854.143999999997</v>
      </c>
      <c r="S101" s="20">
        <v>85</v>
      </c>
      <c r="T101" s="18" t="s">
        <v>475</v>
      </c>
      <c r="U101" s="8" t="s">
        <v>642</v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49.9" customHeight="1">
      <c r="A102" s="10">
        <v>100</v>
      </c>
      <c r="B102" s="6">
        <v>202</v>
      </c>
      <c r="C102" s="8" t="s">
        <v>10</v>
      </c>
      <c r="D102" s="8" t="s">
        <v>135</v>
      </c>
      <c r="E102" s="7" t="s">
        <v>136</v>
      </c>
      <c r="F102" s="7" t="s">
        <v>136</v>
      </c>
      <c r="G102" s="17" t="s">
        <v>154</v>
      </c>
      <c r="H102" s="17" t="s">
        <v>407</v>
      </c>
      <c r="I102" s="18" t="s">
        <v>139</v>
      </c>
      <c r="J102" s="18" t="s">
        <v>15</v>
      </c>
      <c r="K102" s="8" t="s">
        <v>315</v>
      </c>
      <c r="L102" s="7">
        <v>27</v>
      </c>
      <c r="M102" s="19">
        <v>98841.600000000006</v>
      </c>
      <c r="N102" s="19"/>
      <c r="O102" s="19"/>
      <c r="P102" s="19"/>
      <c r="Q102" s="19">
        <f t="shared" si="8"/>
        <v>69189.119999999995</v>
      </c>
      <c r="R102" s="19">
        <f t="shared" si="7"/>
        <v>29652.48</v>
      </c>
      <c r="S102" s="20">
        <v>85</v>
      </c>
      <c r="T102" s="18" t="s">
        <v>476</v>
      </c>
      <c r="U102" s="8" t="s">
        <v>643</v>
      </c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49.9" customHeight="1">
      <c r="A103" s="10">
        <v>101</v>
      </c>
      <c r="B103" s="6">
        <v>205</v>
      </c>
      <c r="C103" s="8" t="s">
        <v>10</v>
      </c>
      <c r="D103" s="8" t="s">
        <v>25</v>
      </c>
      <c r="E103" s="7" t="s">
        <v>26</v>
      </c>
      <c r="F103" s="7" t="s">
        <v>26</v>
      </c>
      <c r="G103" s="17" t="s">
        <v>318</v>
      </c>
      <c r="H103" s="17" t="s">
        <v>367</v>
      </c>
      <c r="I103" s="18" t="s">
        <v>29</v>
      </c>
      <c r="J103" s="18" t="s">
        <v>15</v>
      </c>
      <c r="K103" s="8" t="s">
        <v>319</v>
      </c>
      <c r="L103" s="7">
        <v>19</v>
      </c>
      <c r="M103" s="19">
        <v>97954.559999999998</v>
      </c>
      <c r="N103" s="19"/>
      <c r="O103" s="19"/>
      <c r="P103" s="19"/>
      <c r="Q103" s="19">
        <f t="shared" si="8"/>
        <v>68568.191999999995</v>
      </c>
      <c r="R103" s="19">
        <f t="shared" si="7"/>
        <v>29386.367999999999</v>
      </c>
      <c r="S103" s="20">
        <v>85</v>
      </c>
      <c r="T103" s="18" t="s">
        <v>477</v>
      </c>
      <c r="U103" s="8" t="s">
        <v>644</v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59.25" customHeight="1">
      <c r="A104" s="10">
        <v>102</v>
      </c>
      <c r="B104" s="6">
        <v>206</v>
      </c>
      <c r="C104" s="8" t="s">
        <v>10</v>
      </c>
      <c r="D104" s="8" t="s">
        <v>25</v>
      </c>
      <c r="E104" s="7" t="s">
        <v>26</v>
      </c>
      <c r="F104" s="7" t="s">
        <v>26</v>
      </c>
      <c r="G104" s="17" t="s">
        <v>318</v>
      </c>
      <c r="H104" s="17" t="s">
        <v>367</v>
      </c>
      <c r="I104" s="18" t="s">
        <v>29</v>
      </c>
      <c r="J104" s="18" t="s">
        <v>30</v>
      </c>
      <c r="K104" s="8" t="s">
        <v>320</v>
      </c>
      <c r="L104" s="7">
        <v>23</v>
      </c>
      <c r="M104" s="19">
        <v>98841.600000000006</v>
      </c>
      <c r="N104" s="19"/>
      <c r="O104" s="19"/>
      <c r="P104" s="19"/>
      <c r="Q104" s="19">
        <f t="shared" si="8"/>
        <v>69189.119999999995</v>
      </c>
      <c r="R104" s="19">
        <f t="shared" si="7"/>
        <v>29652.48</v>
      </c>
      <c r="S104" s="20">
        <v>85</v>
      </c>
      <c r="T104" s="18" t="s">
        <v>478</v>
      </c>
      <c r="U104" s="8" t="s">
        <v>645</v>
      </c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49.9" customHeight="1">
      <c r="A105" s="10">
        <v>103</v>
      </c>
      <c r="B105" s="6">
        <v>207</v>
      </c>
      <c r="C105" s="8" t="s">
        <v>10</v>
      </c>
      <c r="D105" s="8" t="s">
        <v>25</v>
      </c>
      <c r="E105" s="7" t="s">
        <v>26</v>
      </c>
      <c r="F105" s="7" t="s">
        <v>26</v>
      </c>
      <c r="G105" s="17" t="s">
        <v>27</v>
      </c>
      <c r="H105" s="17" t="s">
        <v>28</v>
      </c>
      <c r="I105" s="18" t="s">
        <v>29</v>
      </c>
      <c r="J105" s="18" t="s">
        <v>30</v>
      </c>
      <c r="K105" s="8" t="s">
        <v>321</v>
      </c>
      <c r="L105" s="7">
        <v>22</v>
      </c>
      <c r="M105" s="19">
        <v>98841.600000000006</v>
      </c>
      <c r="N105" s="19"/>
      <c r="O105" s="19"/>
      <c r="P105" s="19"/>
      <c r="Q105" s="19">
        <f t="shared" si="8"/>
        <v>69189.119999999995</v>
      </c>
      <c r="R105" s="19">
        <f t="shared" si="7"/>
        <v>29652.48</v>
      </c>
      <c r="S105" s="20">
        <v>85</v>
      </c>
      <c r="T105" s="18" t="s">
        <v>479</v>
      </c>
      <c r="U105" s="8" t="s">
        <v>646</v>
      </c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49.9" customHeight="1">
      <c r="A106" s="10">
        <v>104</v>
      </c>
      <c r="B106" s="6">
        <v>82</v>
      </c>
      <c r="C106" s="8" t="s">
        <v>10</v>
      </c>
      <c r="D106" s="8" t="s">
        <v>144</v>
      </c>
      <c r="E106" s="7" t="s">
        <v>145</v>
      </c>
      <c r="F106" s="7" t="s">
        <v>145</v>
      </c>
      <c r="G106" s="17" t="s">
        <v>146</v>
      </c>
      <c r="H106" s="17" t="s">
        <v>21</v>
      </c>
      <c r="I106" s="18" t="s">
        <v>22</v>
      </c>
      <c r="J106" s="18" t="s">
        <v>15</v>
      </c>
      <c r="K106" s="8" t="s">
        <v>23</v>
      </c>
      <c r="L106" s="7">
        <v>18</v>
      </c>
      <c r="M106" s="19">
        <v>97067.520000000004</v>
      </c>
      <c r="N106" s="19"/>
      <c r="O106" s="19"/>
      <c r="P106" s="19"/>
      <c r="Q106" s="19">
        <f t="shared" si="8"/>
        <v>67947.263999999996</v>
      </c>
      <c r="R106" s="19">
        <f t="shared" si="7"/>
        <v>29120.256000000001</v>
      </c>
      <c r="S106" s="20">
        <v>80</v>
      </c>
      <c r="T106" s="18" t="s">
        <v>480</v>
      </c>
      <c r="U106" s="8" t="s">
        <v>647</v>
      </c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49.9" customHeight="1">
      <c r="A107" s="10">
        <v>105</v>
      </c>
      <c r="B107" s="6">
        <v>175</v>
      </c>
      <c r="C107" s="8" t="s">
        <v>10</v>
      </c>
      <c r="D107" s="8" t="s">
        <v>144</v>
      </c>
      <c r="E107" s="7" t="s">
        <v>145</v>
      </c>
      <c r="F107" s="7" t="s">
        <v>145</v>
      </c>
      <c r="G107" s="17" t="s">
        <v>289</v>
      </c>
      <c r="H107" s="17" t="s">
        <v>75</v>
      </c>
      <c r="I107" s="18" t="s">
        <v>14</v>
      </c>
      <c r="J107" s="18" t="s">
        <v>15</v>
      </c>
      <c r="K107" s="8" t="s">
        <v>92</v>
      </c>
      <c r="L107" s="7">
        <v>16</v>
      </c>
      <c r="M107" s="19">
        <v>95293.440000000002</v>
      </c>
      <c r="N107" s="19"/>
      <c r="O107" s="19"/>
      <c r="P107" s="19"/>
      <c r="Q107" s="19">
        <f t="shared" si="8"/>
        <v>66705.407999999996</v>
      </c>
      <c r="R107" s="19">
        <f t="shared" si="7"/>
        <v>28588.031999999999</v>
      </c>
      <c r="S107" s="20">
        <v>80</v>
      </c>
      <c r="T107" s="18" t="s">
        <v>481</v>
      </c>
      <c r="U107" s="8" t="s">
        <v>648</v>
      </c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49.9" customHeight="1">
      <c r="A108" s="10">
        <v>106</v>
      </c>
      <c r="B108" s="6">
        <v>208</v>
      </c>
      <c r="C108" s="8" t="s">
        <v>10</v>
      </c>
      <c r="D108" s="8" t="s">
        <v>144</v>
      </c>
      <c r="E108" s="7" t="s">
        <v>145</v>
      </c>
      <c r="F108" s="7" t="s">
        <v>145</v>
      </c>
      <c r="G108" s="17" t="s">
        <v>322</v>
      </c>
      <c r="H108" s="17" t="s">
        <v>482</v>
      </c>
      <c r="I108" s="18" t="s">
        <v>14</v>
      </c>
      <c r="J108" s="18" t="s">
        <v>15</v>
      </c>
      <c r="K108" s="8" t="s">
        <v>323</v>
      </c>
      <c r="L108" s="7">
        <v>17</v>
      </c>
      <c r="M108" s="19">
        <v>96180.479999999996</v>
      </c>
      <c r="N108" s="19"/>
      <c r="O108" s="19"/>
      <c r="P108" s="19"/>
      <c r="Q108" s="19">
        <f t="shared" si="8"/>
        <v>67326.335999999996</v>
      </c>
      <c r="R108" s="19">
        <f t="shared" si="7"/>
        <v>28854.143999999997</v>
      </c>
      <c r="S108" s="20">
        <v>80</v>
      </c>
      <c r="T108" s="18" t="s">
        <v>483</v>
      </c>
      <c r="U108" s="8" t="s">
        <v>649</v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49.9" customHeight="1">
      <c r="A109" s="10">
        <v>107</v>
      </c>
      <c r="B109" s="6">
        <v>211</v>
      </c>
      <c r="C109" s="8" t="s">
        <v>10</v>
      </c>
      <c r="D109" s="8" t="s">
        <v>324</v>
      </c>
      <c r="E109" s="7" t="s">
        <v>325</v>
      </c>
      <c r="F109" s="7" t="s">
        <v>325</v>
      </c>
      <c r="G109" s="17" t="s">
        <v>326</v>
      </c>
      <c r="H109" s="17" t="s">
        <v>367</v>
      </c>
      <c r="I109" s="18" t="s">
        <v>29</v>
      </c>
      <c r="J109" s="18" t="s">
        <v>15</v>
      </c>
      <c r="K109" s="8" t="s">
        <v>327</v>
      </c>
      <c r="L109" s="7">
        <v>19</v>
      </c>
      <c r="M109" s="19">
        <v>97954.559999999998</v>
      </c>
      <c r="N109" s="19"/>
      <c r="O109" s="19"/>
      <c r="P109" s="19"/>
      <c r="Q109" s="19">
        <f t="shared" si="8"/>
        <v>68568.191999999995</v>
      </c>
      <c r="R109" s="19">
        <f t="shared" si="7"/>
        <v>29386.367999999999</v>
      </c>
      <c r="S109" s="20">
        <v>80</v>
      </c>
      <c r="T109" s="18" t="s">
        <v>484</v>
      </c>
      <c r="U109" s="8" t="s">
        <v>650</v>
      </c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49.9" customHeight="1">
      <c r="A110" s="10">
        <v>108</v>
      </c>
      <c r="B110" s="6">
        <v>145</v>
      </c>
      <c r="C110" s="8" t="s">
        <v>10</v>
      </c>
      <c r="D110" s="8" t="s">
        <v>233</v>
      </c>
      <c r="E110" s="7" t="s">
        <v>234</v>
      </c>
      <c r="F110" s="7" t="s">
        <v>234</v>
      </c>
      <c r="G110" s="17" t="s">
        <v>235</v>
      </c>
      <c r="H110" s="17" t="s">
        <v>21</v>
      </c>
      <c r="I110" s="18" t="s">
        <v>22</v>
      </c>
      <c r="J110" s="18" t="s">
        <v>30</v>
      </c>
      <c r="K110" s="8" t="s">
        <v>232</v>
      </c>
      <c r="L110" s="7">
        <v>15</v>
      </c>
      <c r="M110" s="19">
        <v>94406.399999999994</v>
      </c>
      <c r="N110" s="19"/>
      <c r="O110" s="19"/>
      <c r="P110" s="19"/>
      <c r="Q110" s="19">
        <f t="shared" si="8"/>
        <v>66084.479999999996</v>
      </c>
      <c r="R110" s="19">
        <f t="shared" si="7"/>
        <v>28321.919999999998</v>
      </c>
      <c r="S110" s="20">
        <v>78</v>
      </c>
      <c r="T110" s="18" t="s">
        <v>485</v>
      </c>
      <c r="U110" s="8" t="s">
        <v>651</v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57" customHeight="1">
      <c r="A111" s="10">
        <v>109</v>
      </c>
      <c r="B111" s="6">
        <v>159</v>
      </c>
      <c r="C111" s="8" t="s">
        <v>10</v>
      </c>
      <c r="D111" s="8" t="s">
        <v>259</v>
      </c>
      <c r="E111" s="7">
        <v>3061680876</v>
      </c>
      <c r="F111" s="7" t="s">
        <v>260</v>
      </c>
      <c r="G111" s="17" t="s">
        <v>261</v>
      </c>
      <c r="H111" s="17" t="s">
        <v>21</v>
      </c>
      <c r="I111" s="18" t="s">
        <v>22</v>
      </c>
      <c r="J111" s="18" t="s">
        <v>15</v>
      </c>
      <c r="K111" s="8" t="s">
        <v>262</v>
      </c>
      <c r="L111" s="7">
        <v>15</v>
      </c>
      <c r="M111" s="19">
        <v>94406.399999999994</v>
      </c>
      <c r="N111" s="19"/>
      <c r="O111" s="19"/>
      <c r="P111" s="19"/>
      <c r="Q111" s="19">
        <f t="shared" si="8"/>
        <v>66084.479999999996</v>
      </c>
      <c r="R111" s="19">
        <f t="shared" si="7"/>
        <v>28321.919999999998</v>
      </c>
      <c r="S111" s="20">
        <v>75</v>
      </c>
      <c r="T111" s="18" t="s">
        <v>486</v>
      </c>
      <c r="U111" s="8" t="s">
        <v>652</v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49.9" customHeight="1">
      <c r="A112" s="10">
        <v>110</v>
      </c>
      <c r="B112" s="6">
        <v>173</v>
      </c>
      <c r="C112" s="8" t="s">
        <v>10</v>
      </c>
      <c r="D112" s="8" t="s">
        <v>259</v>
      </c>
      <c r="E112" s="7" t="s">
        <v>286</v>
      </c>
      <c r="F112" s="7" t="s">
        <v>260</v>
      </c>
      <c r="G112" s="17" t="s">
        <v>261</v>
      </c>
      <c r="H112" s="17" t="s">
        <v>21</v>
      </c>
      <c r="I112" s="18" t="s">
        <v>22</v>
      </c>
      <c r="J112" s="18" t="s">
        <v>15</v>
      </c>
      <c r="K112" s="8" t="s">
        <v>287</v>
      </c>
      <c r="L112" s="7">
        <v>22</v>
      </c>
      <c r="M112" s="19">
        <v>98841.600000000006</v>
      </c>
      <c r="N112" s="19"/>
      <c r="O112" s="19"/>
      <c r="P112" s="19"/>
      <c r="Q112" s="19">
        <f t="shared" si="8"/>
        <v>69189.119999999995</v>
      </c>
      <c r="R112" s="19">
        <f t="shared" si="7"/>
        <v>29652.48</v>
      </c>
      <c r="S112" s="20">
        <v>75</v>
      </c>
      <c r="T112" s="18" t="s">
        <v>487</v>
      </c>
      <c r="U112" s="8" t="s">
        <v>653</v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49.9" customHeight="1">
      <c r="A113" s="10">
        <v>111</v>
      </c>
      <c r="B113" s="6">
        <v>10</v>
      </c>
      <c r="C113" s="8" t="s">
        <v>10</v>
      </c>
      <c r="D113" s="8" t="s">
        <v>36</v>
      </c>
      <c r="E113" s="7" t="s">
        <v>37</v>
      </c>
      <c r="F113" s="7" t="s">
        <v>37</v>
      </c>
      <c r="G113" s="17" t="s">
        <v>38</v>
      </c>
      <c r="H113" s="17" t="s">
        <v>329</v>
      </c>
      <c r="I113" s="18" t="s">
        <v>39</v>
      </c>
      <c r="J113" s="18" t="s">
        <v>15</v>
      </c>
      <c r="K113" s="8" t="s">
        <v>40</v>
      </c>
      <c r="L113" s="7">
        <v>18</v>
      </c>
      <c r="M113" s="19">
        <v>97067.520000000004</v>
      </c>
      <c r="N113" s="19"/>
      <c r="O113" s="19"/>
      <c r="P113" s="19"/>
      <c r="Q113" s="19">
        <f t="shared" si="8"/>
        <v>67947.263999999996</v>
      </c>
      <c r="R113" s="19">
        <f t="shared" si="7"/>
        <v>29120.256000000001</v>
      </c>
      <c r="S113" s="20">
        <v>70</v>
      </c>
      <c r="T113" s="18" t="s">
        <v>488</v>
      </c>
      <c r="U113" s="8" t="s">
        <v>654</v>
      </c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49.9" customHeight="1">
      <c r="A114" s="10">
        <v>112</v>
      </c>
      <c r="B114" s="6">
        <v>25</v>
      </c>
      <c r="C114" s="8" t="s">
        <v>10</v>
      </c>
      <c r="D114" s="8" t="s">
        <v>36</v>
      </c>
      <c r="E114" s="7" t="s">
        <v>37</v>
      </c>
      <c r="F114" s="7" t="s">
        <v>37</v>
      </c>
      <c r="G114" s="17" t="s">
        <v>38</v>
      </c>
      <c r="H114" s="17" t="s">
        <v>329</v>
      </c>
      <c r="I114" s="18" t="s">
        <v>39</v>
      </c>
      <c r="J114" s="18" t="s">
        <v>15</v>
      </c>
      <c r="K114" s="8" t="s">
        <v>71</v>
      </c>
      <c r="L114" s="7">
        <v>15</v>
      </c>
      <c r="M114" s="19">
        <v>94406.399999999994</v>
      </c>
      <c r="N114" s="19"/>
      <c r="O114" s="19"/>
      <c r="P114" s="19"/>
      <c r="Q114" s="19">
        <f t="shared" si="8"/>
        <v>66084.479999999996</v>
      </c>
      <c r="R114" s="19">
        <f t="shared" si="7"/>
        <v>28321.919999999998</v>
      </c>
      <c r="S114" s="20">
        <v>70</v>
      </c>
      <c r="T114" s="18" t="s">
        <v>489</v>
      </c>
      <c r="U114" s="8" t="s">
        <v>655</v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49.9" customHeight="1">
      <c r="A115" s="10">
        <v>113</v>
      </c>
      <c r="B115" s="6">
        <v>28</v>
      </c>
      <c r="C115" s="8" t="s">
        <v>10</v>
      </c>
      <c r="D115" s="8" t="s">
        <v>36</v>
      </c>
      <c r="E115" s="7" t="s">
        <v>37</v>
      </c>
      <c r="F115" s="7" t="s">
        <v>37</v>
      </c>
      <c r="G115" s="17" t="s">
        <v>38</v>
      </c>
      <c r="H115" s="17" t="s">
        <v>329</v>
      </c>
      <c r="I115" s="18" t="s">
        <v>39</v>
      </c>
      <c r="J115" s="18" t="s">
        <v>15</v>
      </c>
      <c r="K115" s="8" t="s">
        <v>77</v>
      </c>
      <c r="L115" s="7">
        <v>16</v>
      </c>
      <c r="M115" s="19">
        <v>95293.440000000002</v>
      </c>
      <c r="N115" s="19"/>
      <c r="O115" s="19"/>
      <c r="P115" s="19"/>
      <c r="Q115" s="19">
        <f t="shared" si="8"/>
        <v>66705.407999999996</v>
      </c>
      <c r="R115" s="19">
        <f t="shared" si="7"/>
        <v>28588.031999999999</v>
      </c>
      <c r="S115" s="20">
        <v>70</v>
      </c>
      <c r="T115" s="18" t="s">
        <v>490</v>
      </c>
      <c r="U115" s="8" t="s">
        <v>656</v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49.9" customHeight="1">
      <c r="A116" s="10">
        <v>114</v>
      </c>
      <c r="B116" s="6">
        <v>62</v>
      </c>
      <c r="C116" s="8" t="s">
        <v>10</v>
      </c>
      <c r="D116" s="8" t="s">
        <v>112</v>
      </c>
      <c r="E116" s="7" t="s">
        <v>113</v>
      </c>
      <c r="F116" s="7" t="s">
        <v>113</v>
      </c>
      <c r="G116" s="17" t="s">
        <v>114</v>
      </c>
      <c r="H116" s="17" t="s">
        <v>75</v>
      </c>
      <c r="I116" s="18" t="s">
        <v>14</v>
      </c>
      <c r="J116" s="18" t="s">
        <v>15</v>
      </c>
      <c r="K116" s="8" t="s">
        <v>92</v>
      </c>
      <c r="L116" s="7">
        <v>18</v>
      </c>
      <c r="M116" s="19">
        <v>97067.520000000004</v>
      </c>
      <c r="N116" s="19"/>
      <c r="O116" s="19"/>
      <c r="P116" s="19"/>
      <c r="Q116" s="19">
        <f t="shared" si="8"/>
        <v>67947.263999999996</v>
      </c>
      <c r="R116" s="19">
        <f t="shared" si="7"/>
        <v>29120.256000000001</v>
      </c>
      <c r="S116" s="20">
        <v>70</v>
      </c>
      <c r="T116" s="18" t="s">
        <v>491</v>
      </c>
      <c r="U116" s="8" t="s">
        <v>657</v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ht="49.9" customHeight="1">
      <c r="A117" s="10">
        <v>115</v>
      </c>
      <c r="B117" s="6">
        <v>116</v>
      </c>
      <c r="C117" s="8" t="s">
        <v>10</v>
      </c>
      <c r="D117" s="8" t="s">
        <v>188</v>
      </c>
      <c r="E117" s="7" t="s">
        <v>189</v>
      </c>
      <c r="F117" s="7" t="s">
        <v>190</v>
      </c>
      <c r="G117" s="17" t="s">
        <v>191</v>
      </c>
      <c r="H117" s="17" t="s">
        <v>492</v>
      </c>
      <c r="I117" s="18" t="s">
        <v>39</v>
      </c>
      <c r="J117" s="18" t="s">
        <v>15</v>
      </c>
      <c r="K117" s="8" t="s">
        <v>192</v>
      </c>
      <c r="L117" s="7">
        <v>15</v>
      </c>
      <c r="M117" s="19">
        <v>94406.399999999994</v>
      </c>
      <c r="N117" s="19"/>
      <c r="O117" s="19"/>
      <c r="P117" s="19"/>
      <c r="Q117" s="19">
        <f t="shared" si="8"/>
        <v>66084.479999999996</v>
      </c>
      <c r="R117" s="19">
        <f t="shared" si="7"/>
        <v>28321.919999999998</v>
      </c>
      <c r="S117" s="20">
        <v>70</v>
      </c>
      <c r="T117" s="18" t="s">
        <v>493</v>
      </c>
      <c r="U117" s="8" t="s">
        <v>658</v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ht="49.9" customHeight="1">
      <c r="A118" s="10">
        <v>116</v>
      </c>
      <c r="B118" s="6">
        <v>126</v>
      </c>
      <c r="C118" s="8" t="s">
        <v>10</v>
      </c>
      <c r="D118" s="8" t="s">
        <v>188</v>
      </c>
      <c r="E118" s="7" t="s">
        <v>189</v>
      </c>
      <c r="F118" s="7" t="s">
        <v>190</v>
      </c>
      <c r="G118" s="17" t="s">
        <v>204</v>
      </c>
      <c r="H118" s="17" t="s">
        <v>329</v>
      </c>
      <c r="I118" s="18" t="s">
        <v>39</v>
      </c>
      <c r="J118" s="18" t="s">
        <v>30</v>
      </c>
      <c r="K118" s="8" t="s">
        <v>205</v>
      </c>
      <c r="L118" s="7">
        <v>23</v>
      </c>
      <c r="M118" s="19">
        <v>98841.600000000006</v>
      </c>
      <c r="N118" s="19"/>
      <c r="O118" s="19"/>
      <c r="P118" s="19"/>
      <c r="Q118" s="19">
        <f t="shared" si="8"/>
        <v>69189.119999999995</v>
      </c>
      <c r="R118" s="19">
        <f t="shared" si="7"/>
        <v>29652.48</v>
      </c>
      <c r="S118" s="20">
        <v>70</v>
      </c>
      <c r="T118" s="18" t="s">
        <v>494</v>
      </c>
      <c r="U118" s="8" t="s">
        <v>659</v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49.9" customHeight="1">
      <c r="A119" s="10">
        <v>117</v>
      </c>
      <c r="B119" s="6">
        <v>129</v>
      </c>
      <c r="C119" s="8" t="s">
        <v>10</v>
      </c>
      <c r="D119" s="8" t="s">
        <v>188</v>
      </c>
      <c r="E119" s="7" t="s">
        <v>189</v>
      </c>
      <c r="F119" s="7" t="s">
        <v>190</v>
      </c>
      <c r="G119" s="17" t="s">
        <v>208</v>
      </c>
      <c r="H119" s="17" t="s">
        <v>402</v>
      </c>
      <c r="I119" s="18" t="s">
        <v>139</v>
      </c>
      <c r="J119" s="18" t="s">
        <v>15</v>
      </c>
      <c r="K119" s="8" t="s">
        <v>203</v>
      </c>
      <c r="L119" s="7">
        <v>16</v>
      </c>
      <c r="M119" s="19">
        <v>95293.440000000002</v>
      </c>
      <c r="N119" s="19"/>
      <c r="O119" s="19"/>
      <c r="P119" s="19"/>
      <c r="Q119" s="19">
        <f t="shared" si="8"/>
        <v>66705.407999999996</v>
      </c>
      <c r="R119" s="19">
        <f t="shared" si="7"/>
        <v>28588.031999999999</v>
      </c>
      <c r="S119" s="20">
        <v>70</v>
      </c>
      <c r="T119" s="18" t="s">
        <v>495</v>
      </c>
      <c r="U119" s="8" t="s">
        <v>660</v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49.9" customHeight="1">
      <c r="A120" s="10">
        <v>118</v>
      </c>
      <c r="B120" s="6">
        <v>131</v>
      </c>
      <c r="C120" s="8" t="s">
        <v>10</v>
      </c>
      <c r="D120" s="8" t="s">
        <v>188</v>
      </c>
      <c r="E120" s="7" t="s">
        <v>189</v>
      </c>
      <c r="F120" s="7" t="s">
        <v>190</v>
      </c>
      <c r="G120" s="17" t="s">
        <v>208</v>
      </c>
      <c r="H120" s="17" t="s">
        <v>402</v>
      </c>
      <c r="I120" s="18" t="s">
        <v>139</v>
      </c>
      <c r="J120" s="18" t="s">
        <v>15</v>
      </c>
      <c r="K120" s="8" t="s">
        <v>210</v>
      </c>
      <c r="L120" s="7">
        <v>15</v>
      </c>
      <c r="M120" s="19">
        <v>94406.399999999994</v>
      </c>
      <c r="N120" s="19"/>
      <c r="O120" s="19"/>
      <c r="P120" s="19"/>
      <c r="Q120" s="19">
        <f t="shared" si="8"/>
        <v>66084.479999999996</v>
      </c>
      <c r="R120" s="19">
        <f t="shared" si="7"/>
        <v>28321.919999999998</v>
      </c>
      <c r="S120" s="20">
        <v>70</v>
      </c>
      <c r="T120" s="18" t="s">
        <v>496</v>
      </c>
      <c r="U120" s="8" t="s">
        <v>661</v>
      </c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105">
      <c r="A121" s="10">
        <v>119</v>
      </c>
      <c r="B121" s="6">
        <v>132</v>
      </c>
      <c r="C121" s="8" t="s">
        <v>10</v>
      </c>
      <c r="D121" s="8" t="s">
        <v>188</v>
      </c>
      <c r="E121" s="7" t="s">
        <v>189</v>
      </c>
      <c r="F121" s="7" t="s">
        <v>190</v>
      </c>
      <c r="G121" s="17" t="s">
        <v>208</v>
      </c>
      <c r="H121" s="17" t="s">
        <v>402</v>
      </c>
      <c r="I121" s="18" t="s">
        <v>139</v>
      </c>
      <c r="J121" s="18" t="s">
        <v>30</v>
      </c>
      <c r="K121" s="8" t="s">
        <v>211</v>
      </c>
      <c r="L121" s="7">
        <v>16</v>
      </c>
      <c r="M121" s="19">
        <v>95293.440000000002</v>
      </c>
      <c r="N121" s="19"/>
      <c r="O121" s="19"/>
      <c r="P121" s="19"/>
      <c r="Q121" s="19">
        <f t="shared" si="8"/>
        <v>66705.407999999996</v>
      </c>
      <c r="R121" s="19">
        <f t="shared" si="7"/>
        <v>28588.031999999999</v>
      </c>
      <c r="S121" s="20">
        <v>70</v>
      </c>
      <c r="T121" s="18" t="s">
        <v>497</v>
      </c>
      <c r="U121" s="8" t="s">
        <v>662</v>
      </c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60.75" customHeight="1">
      <c r="A122" s="10">
        <v>120</v>
      </c>
      <c r="B122" s="6">
        <v>133</v>
      </c>
      <c r="C122" s="8" t="s">
        <v>10</v>
      </c>
      <c r="D122" s="8" t="s">
        <v>188</v>
      </c>
      <c r="E122" s="7" t="s">
        <v>189</v>
      </c>
      <c r="F122" s="7" t="s">
        <v>190</v>
      </c>
      <c r="G122" s="17" t="s">
        <v>212</v>
      </c>
      <c r="H122" s="17" t="s">
        <v>426</v>
      </c>
      <c r="I122" s="18" t="s">
        <v>139</v>
      </c>
      <c r="J122" s="18" t="s">
        <v>15</v>
      </c>
      <c r="K122" s="8" t="s">
        <v>213</v>
      </c>
      <c r="L122" s="7">
        <v>15</v>
      </c>
      <c r="M122" s="19">
        <v>94406.399999999994</v>
      </c>
      <c r="N122" s="19"/>
      <c r="O122" s="19"/>
      <c r="P122" s="19"/>
      <c r="Q122" s="19">
        <f t="shared" si="8"/>
        <v>66084.479999999996</v>
      </c>
      <c r="R122" s="19">
        <f t="shared" ref="R122:R153" si="9">M122*0.3</f>
        <v>28321.919999999998</v>
      </c>
      <c r="S122" s="20">
        <v>70</v>
      </c>
      <c r="T122" s="18" t="s">
        <v>498</v>
      </c>
      <c r="U122" s="8" t="s">
        <v>663</v>
      </c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49.9" customHeight="1">
      <c r="A123" s="10">
        <v>121</v>
      </c>
      <c r="B123" s="6">
        <v>134</v>
      </c>
      <c r="C123" s="8" t="s">
        <v>10</v>
      </c>
      <c r="D123" s="8" t="s">
        <v>188</v>
      </c>
      <c r="E123" s="7" t="s">
        <v>189</v>
      </c>
      <c r="F123" s="7" t="s">
        <v>190</v>
      </c>
      <c r="G123" s="17" t="s">
        <v>214</v>
      </c>
      <c r="H123" s="17" t="s">
        <v>195</v>
      </c>
      <c r="I123" s="18" t="s">
        <v>139</v>
      </c>
      <c r="J123" s="18" t="s">
        <v>30</v>
      </c>
      <c r="K123" s="8" t="s">
        <v>215</v>
      </c>
      <c r="L123" s="7">
        <v>15</v>
      </c>
      <c r="M123" s="19">
        <v>94406.399999999994</v>
      </c>
      <c r="N123" s="19"/>
      <c r="O123" s="19"/>
      <c r="P123" s="19"/>
      <c r="Q123" s="19">
        <f t="shared" si="8"/>
        <v>66084.479999999996</v>
      </c>
      <c r="R123" s="19">
        <f t="shared" si="9"/>
        <v>28321.919999999998</v>
      </c>
      <c r="S123" s="20">
        <v>70</v>
      </c>
      <c r="T123" s="18" t="s">
        <v>499</v>
      </c>
      <c r="U123" s="8" t="s">
        <v>664</v>
      </c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59.25" customHeight="1">
      <c r="A124" s="10">
        <v>122</v>
      </c>
      <c r="B124" s="6">
        <v>135</v>
      </c>
      <c r="C124" s="8" t="s">
        <v>10</v>
      </c>
      <c r="D124" s="8" t="s">
        <v>188</v>
      </c>
      <c r="E124" s="7" t="s">
        <v>189</v>
      </c>
      <c r="F124" s="7" t="s">
        <v>190</v>
      </c>
      <c r="G124" s="17" t="s">
        <v>216</v>
      </c>
      <c r="H124" s="17" t="s">
        <v>500</v>
      </c>
      <c r="I124" s="18" t="s">
        <v>139</v>
      </c>
      <c r="J124" s="18" t="s">
        <v>30</v>
      </c>
      <c r="K124" s="8" t="s">
        <v>217</v>
      </c>
      <c r="L124" s="7">
        <v>15</v>
      </c>
      <c r="M124" s="19">
        <v>94406.399999999994</v>
      </c>
      <c r="N124" s="19"/>
      <c r="O124" s="19"/>
      <c r="P124" s="19"/>
      <c r="Q124" s="19">
        <f t="shared" si="8"/>
        <v>66084.479999999996</v>
      </c>
      <c r="R124" s="19">
        <f t="shared" si="9"/>
        <v>28321.919999999998</v>
      </c>
      <c r="S124" s="20">
        <v>70</v>
      </c>
      <c r="T124" s="18" t="s">
        <v>501</v>
      </c>
      <c r="U124" s="8" t="s">
        <v>665</v>
      </c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49.9" customHeight="1">
      <c r="A125" s="10">
        <v>123</v>
      </c>
      <c r="B125" s="6">
        <v>146</v>
      </c>
      <c r="C125" s="8" t="s">
        <v>10</v>
      </c>
      <c r="D125" s="8" t="s">
        <v>112</v>
      </c>
      <c r="E125" s="7" t="s">
        <v>113</v>
      </c>
      <c r="F125" s="7" t="s">
        <v>113</v>
      </c>
      <c r="G125" s="17" t="s">
        <v>114</v>
      </c>
      <c r="H125" s="17" t="s">
        <v>75</v>
      </c>
      <c r="I125" s="18" t="s">
        <v>14</v>
      </c>
      <c r="J125" s="18" t="s">
        <v>15</v>
      </c>
      <c r="K125" s="8" t="s">
        <v>236</v>
      </c>
      <c r="L125" s="7">
        <v>17</v>
      </c>
      <c r="M125" s="19">
        <v>96180.479999999996</v>
      </c>
      <c r="N125" s="19"/>
      <c r="O125" s="19"/>
      <c r="P125" s="19"/>
      <c r="Q125" s="19">
        <f t="shared" si="8"/>
        <v>67326.335999999996</v>
      </c>
      <c r="R125" s="19">
        <f t="shared" si="9"/>
        <v>28854.143999999997</v>
      </c>
      <c r="S125" s="20">
        <v>70</v>
      </c>
      <c r="T125" s="18" t="s">
        <v>502</v>
      </c>
      <c r="U125" s="8" t="s">
        <v>666</v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49.9" customHeight="1">
      <c r="A126" s="10">
        <v>124</v>
      </c>
      <c r="B126" s="6">
        <v>147</v>
      </c>
      <c r="C126" s="8" t="s">
        <v>10</v>
      </c>
      <c r="D126" s="8" t="s">
        <v>112</v>
      </c>
      <c r="E126" s="7" t="s">
        <v>113</v>
      </c>
      <c r="F126" s="7" t="s">
        <v>113</v>
      </c>
      <c r="G126" s="17" t="s">
        <v>114</v>
      </c>
      <c r="H126" s="17" t="s">
        <v>75</v>
      </c>
      <c r="I126" s="18" t="s">
        <v>14</v>
      </c>
      <c r="J126" s="18" t="s">
        <v>15</v>
      </c>
      <c r="K126" s="8" t="s">
        <v>237</v>
      </c>
      <c r="L126" s="7">
        <v>23</v>
      </c>
      <c r="M126" s="19">
        <v>98841.600000000006</v>
      </c>
      <c r="N126" s="19"/>
      <c r="O126" s="19"/>
      <c r="P126" s="19"/>
      <c r="Q126" s="19">
        <f t="shared" si="8"/>
        <v>69189.119999999995</v>
      </c>
      <c r="R126" s="19">
        <f t="shared" si="9"/>
        <v>29652.48</v>
      </c>
      <c r="S126" s="20">
        <v>70</v>
      </c>
      <c r="T126" s="18" t="s">
        <v>503</v>
      </c>
      <c r="U126" s="8" t="s">
        <v>667</v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49.9" customHeight="1">
      <c r="A127" s="10">
        <v>125</v>
      </c>
      <c r="B127" s="6">
        <v>148</v>
      </c>
      <c r="C127" s="8" t="s">
        <v>10</v>
      </c>
      <c r="D127" s="8" t="s">
        <v>112</v>
      </c>
      <c r="E127" s="7" t="s">
        <v>113</v>
      </c>
      <c r="F127" s="7" t="s">
        <v>113</v>
      </c>
      <c r="G127" s="17" t="s">
        <v>114</v>
      </c>
      <c r="H127" s="17" t="s">
        <v>75</v>
      </c>
      <c r="I127" s="18" t="s">
        <v>14</v>
      </c>
      <c r="J127" s="18" t="s">
        <v>15</v>
      </c>
      <c r="K127" s="8" t="s">
        <v>238</v>
      </c>
      <c r="L127" s="7">
        <v>23</v>
      </c>
      <c r="M127" s="19">
        <v>98841.600000000006</v>
      </c>
      <c r="N127" s="19"/>
      <c r="O127" s="19"/>
      <c r="P127" s="19"/>
      <c r="Q127" s="19">
        <f t="shared" si="8"/>
        <v>69189.119999999995</v>
      </c>
      <c r="R127" s="19">
        <f t="shared" si="9"/>
        <v>29652.48</v>
      </c>
      <c r="S127" s="20">
        <v>70</v>
      </c>
      <c r="T127" s="18" t="s">
        <v>504</v>
      </c>
      <c r="U127" s="8" t="s">
        <v>668</v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49.9" customHeight="1">
      <c r="A128" s="10">
        <v>126</v>
      </c>
      <c r="B128" s="6">
        <v>171</v>
      </c>
      <c r="C128" s="8" t="s">
        <v>10</v>
      </c>
      <c r="D128" s="8" t="s">
        <v>239</v>
      </c>
      <c r="E128" s="7" t="s">
        <v>240</v>
      </c>
      <c r="F128" s="7" t="s">
        <v>241</v>
      </c>
      <c r="G128" s="17" t="s">
        <v>282</v>
      </c>
      <c r="H128" s="17" t="s">
        <v>410</v>
      </c>
      <c r="I128" s="18" t="s">
        <v>123</v>
      </c>
      <c r="J128" s="18" t="s">
        <v>30</v>
      </c>
      <c r="K128" s="8" t="s">
        <v>283</v>
      </c>
      <c r="L128" s="7">
        <v>24</v>
      </c>
      <c r="M128" s="19">
        <v>98841.600000000006</v>
      </c>
      <c r="N128" s="19"/>
      <c r="O128" s="19"/>
      <c r="P128" s="19"/>
      <c r="Q128" s="19">
        <f t="shared" si="8"/>
        <v>69189.119999999995</v>
      </c>
      <c r="R128" s="19">
        <f t="shared" si="9"/>
        <v>29652.48</v>
      </c>
      <c r="S128" s="20">
        <v>70</v>
      </c>
      <c r="T128" s="18" t="s">
        <v>505</v>
      </c>
      <c r="U128" s="8" t="s">
        <v>669</v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49.9" customHeight="1">
      <c r="A129" s="10">
        <v>127</v>
      </c>
      <c r="B129" s="6">
        <v>172</v>
      </c>
      <c r="C129" s="8" t="s">
        <v>10</v>
      </c>
      <c r="D129" s="8" t="s">
        <v>239</v>
      </c>
      <c r="E129" s="7" t="s">
        <v>240</v>
      </c>
      <c r="F129" s="7" t="s">
        <v>241</v>
      </c>
      <c r="G129" s="17" t="s">
        <v>284</v>
      </c>
      <c r="H129" s="17" t="s">
        <v>506</v>
      </c>
      <c r="I129" s="18" t="s">
        <v>22</v>
      </c>
      <c r="J129" s="18" t="s">
        <v>30</v>
      </c>
      <c r="K129" s="8" t="s">
        <v>285</v>
      </c>
      <c r="L129" s="7">
        <v>15</v>
      </c>
      <c r="M129" s="19">
        <v>94406.399999999994</v>
      </c>
      <c r="N129" s="19"/>
      <c r="O129" s="19"/>
      <c r="P129" s="19"/>
      <c r="Q129" s="19">
        <f t="shared" si="8"/>
        <v>66084.479999999996</v>
      </c>
      <c r="R129" s="19">
        <f t="shared" si="9"/>
        <v>28321.919999999998</v>
      </c>
      <c r="S129" s="20">
        <v>70</v>
      </c>
      <c r="T129" s="18" t="s">
        <v>507</v>
      </c>
      <c r="U129" s="8" t="s">
        <v>670</v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49.9" customHeight="1">
      <c r="A130" s="10">
        <v>128</v>
      </c>
      <c r="B130" s="6">
        <v>178</v>
      </c>
      <c r="C130" s="8" t="s">
        <v>10</v>
      </c>
      <c r="D130" s="8" t="s">
        <v>188</v>
      </c>
      <c r="E130" s="7" t="s">
        <v>189</v>
      </c>
      <c r="F130" s="7">
        <v>93022490846</v>
      </c>
      <c r="G130" s="17" t="s">
        <v>291</v>
      </c>
      <c r="H130" s="17" t="s">
        <v>167</v>
      </c>
      <c r="I130" s="18" t="s">
        <v>39</v>
      </c>
      <c r="J130" s="18" t="s">
        <v>15</v>
      </c>
      <c r="K130" s="8" t="s">
        <v>292</v>
      </c>
      <c r="L130" s="7">
        <v>15</v>
      </c>
      <c r="M130" s="19">
        <v>94406.399999999994</v>
      </c>
      <c r="N130" s="19"/>
      <c r="O130" s="19"/>
      <c r="P130" s="19"/>
      <c r="Q130" s="19">
        <f t="shared" si="8"/>
        <v>66084.479999999996</v>
      </c>
      <c r="R130" s="19">
        <f t="shared" si="9"/>
        <v>28321.919999999998</v>
      </c>
      <c r="S130" s="20">
        <v>70</v>
      </c>
      <c r="T130" s="18" t="s">
        <v>508</v>
      </c>
      <c r="U130" s="8" t="s">
        <v>671</v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ht="49.9" customHeight="1">
      <c r="A131" s="10">
        <v>129</v>
      </c>
      <c r="B131" s="6">
        <v>179</v>
      </c>
      <c r="C131" s="8" t="s">
        <v>10</v>
      </c>
      <c r="D131" s="8" t="s">
        <v>188</v>
      </c>
      <c r="E131" s="7" t="s">
        <v>189</v>
      </c>
      <c r="F131" s="7" t="s">
        <v>190</v>
      </c>
      <c r="G131" s="17" t="s">
        <v>291</v>
      </c>
      <c r="H131" s="17" t="s">
        <v>167</v>
      </c>
      <c r="I131" s="18" t="s">
        <v>39</v>
      </c>
      <c r="J131" s="18" t="s">
        <v>15</v>
      </c>
      <c r="K131" s="8" t="s">
        <v>293</v>
      </c>
      <c r="L131" s="7">
        <v>17</v>
      </c>
      <c r="M131" s="19">
        <v>96180.479999999996</v>
      </c>
      <c r="N131" s="19"/>
      <c r="O131" s="19"/>
      <c r="P131" s="19"/>
      <c r="Q131" s="19">
        <f t="shared" si="8"/>
        <v>67326.335999999996</v>
      </c>
      <c r="R131" s="19">
        <f t="shared" si="9"/>
        <v>28854.143999999997</v>
      </c>
      <c r="S131" s="20">
        <v>70</v>
      </c>
      <c r="T131" s="18" t="s">
        <v>509</v>
      </c>
      <c r="U131" s="8" t="s">
        <v>672</v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ht="94.5" customHeight="1">
      <c r="A132" s="10">
        <v>130</v>
      </c>
      <c r="B132" s="6">
        <v>180</v>
      </c>
      <c r="C132" s="8" t="s">
        <v>10</v>
      </c>
      <c r="D132" s="8" t="s">
        <v>188</v>
      </c>
      <c r="E132" s="7" t="s">
        <v>189</v>
      </c>
      <c r="F132" s="7" t="s">
        <v>190</v>
      </c>
      <c r="G132" s="17" t="s">
        <v>291</v>
      </c>
      <c r="H132" s="17" t="s">
        <v>167</v>
      </c>
      <c r="I132" s="18" t="s">
        <v>39</v>
      </c>
      <c r="J132" s="18" t="s">
        <v>30</v>
      </c>
      <c r="K132" s="8" t="s">
        <v>294</v>
      </c>
      <c r="L132" s="7">
        <v>15</v>
      </c>
      <c r="M132" s="19">
        <v>94406.399999999994</v>
      </c>
      <c r="N132" s="19"/>
      <c r="O132" s="19"/>
      <c r="P132" s="19"/>
      <c r="Q132" s="19">
        <f t="shared" ref="Q132:Q153" si="10">M132*0.7</f>
        <v>66084.479999999996</v>
      </c>
      <c r="R132" s="19">
        <f t="shared" si="9"/>
        <v>28321.919999999998</v>
      </c>
      <c r="S132" s="20">
        <v>70</v>
      </c>
      <c r="T132" s="18" t="s">
        <v>510</v>
      </c>
      <c r="U132" s="8" t="s">
        <v>673</v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ht="49.9" customHeight="1">
      <c r="A133" s="10">
        <v>131</v>
      </c>
      <c r="B133" s="6">
        <v>181</v>
      </c>
      <c r="C133" s="8" t="s">
        <v>10</v>
      </c>
      <c r="D133" s="8" t="s">
        <v>188</v>
      </c>
      <c r="E133" s="7" t="s">
        <v>189</v>
      </c>
      <c r="F133" s="7" t="s">
        <v>190</v>
      </c>
      <c r="G133" s="17" t="s">
        <v>295</v>
      </c>
      <c r="H133" s="17" t="s">
        <v>434</v>
      </c>
      <c r="I133" s="18" t="s">
        <v>39</v>
      </c>
      <c r="J133" s="18" t="s">
        <v>30</v>
      </c>
      <c r="K133" s="8" t="s">
        <v>296</v>
      </c>
      <c r="L133" s="7">
        <v>15</v>
      </c>
      <c r="M133" s="19">
        <v>94406.399999999994</v>
      </c>
      <c r="N133" s="19"/>
      <c r="O133" s="19"/>
      <c r="P133" s="19"/>
      <c r="Q133" s="19">
        <f t="shared" si="10"/>
        <v>66084.479999999996</v>
      </c>
      <c r="R133" s="19">
        <f t="shared" si="9"/>
        <v>28321.919999999998</v>
      </c>
      <c r="S133" s="20">
        <v>70</v>
      </c>
      <c r="T133" s="18" t="s">
        <v>511</v>
      </c>
      <c r="U133" s="8" t="s">
        <v>674</v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ht="49.9" customHeight="1">
      <c r="A134" s="10">
        <v>132</v>
      </c>
      <c r="B134" s="6">
        <v>182</v>
      </c>
      <c r="C134" s="8" t="s">
        <v>10</v>
      </c>
      <c r="D134" s="8" t="s">
        <v>188</v>
      </c>
      <c r="E134" s="7" t="s">
        <v>189</v>
      </c>
      <c r="F134" s="7" t="s">
        <v>190</v>
      </c>
      <c r="G134" s="17" t="s">
        <v>295</v>
      </c>
      <c r="H134" s="17" t="s">
        <v>434</v>
      </c>
      <c r="I134" s="18" t="s">
        <v>39</v>
      </c>
      <c r="J134" s="18" t="s">
        <v>30</v>
      </c>
      <c r="K134" s="8" t="s">
        <v>297</v>
      </c>
      <c r="L134" s="7">
        <v>16</v>
      </c>
      <c r="M134" s="19">
        <v>95293.440000000002</v>
      </c>
      <c r="N134" s="19"/>
      <c r="O134" s="19"/>
      <c r="P134" s="19"/>
      <c r="Q134" s="19">
        <f t="shared" si="10"/>
        <v>66705.407999999996</v>
      </c>
      <c r="R134" s="19">
        <f t="shared" si="9"/>
        <v>28588.031999999999</v>
      </c>
      <c r="S134" s="20">
        <v>70</v>
      </c>
      <c r="T134" s="18" t="s">
        <v>512</v>
      </c>
      <c r="U134" s="8" t="s">
        <v>675</v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ht="49.9" customHeight="1">
      <c r="A135" s="10">
        <v>133</v>
      </c>
      <c r="B135" s="6">
        <v>184</v>
      </c>
      <c r="C135" s="8" t="s">
        <v>10</v>
      </c>
      <c r="D135" s="8" t="s">
        <v>188</v>
      </c>
      <c r="E135" s="7" t="s">
        <v>189</v>
      </c>
      <c r="F135" s="7" t="s">
        <v>190</v>
      </c>
      <c r="G135" s="17" t="s">
        <v>301</v>
      </c>
      <c r="H135" s="17" t="s">
        <v>21</v>
      </c>
      <c r="I135" s="18" t="s">
        <v>22</v>
      </c>
      <c r="J135" s="18" t="s">
        <v>15</v>
      </c>
      <c r="K135" s="8" t="s">
        <v>251</v>
      </c>
      <c r="L135" s="7">
        <v>20</v>
      </c>
      <c r="M135" s="19">
        <v>98841.600000000006</v>
      </c>
      <c r="N135" s="19"/>
      <c r="O135" s="19"/>
      <c r="P135" s="19"/>
      <c r="Q135" s="19">
        <f t="shared" si="10"/>
        <v>69189.119999999995</v>
      </c>
      <c r="R135" s="19">
        <f t="shared" si="9"/>
        <v>29652.48</v>
      </c>
      <c r="S135" s="20">
        <v>70</v>
      </c>
      <c r="T135" s="18" t="s">
        <v>513</v>
      </c>
      <c r="U135" s="8" t="s">
        <v>676</v>
      </c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49.9" customHeight="1">
      <c r="A136" s="10">
        <v>134</v>
      </c>
      <c r="B136" s="6">
        <v>185</v>
      </c>
      <c r="C136" s="8" t="s">
        <v>10</v>
      </c>
      <c r="D136" s="8" t="s">
        <v>188</v>
      </c>
      <c r="E136" s="7" t="s">
        <v>189</v>
      </c>
      <c r="F136" s="7" t="s">
        <v>190</v>
      </c>
      <c r="G136" s="17" t="s">
        <v>302</v>
      </c>
      <c r="H136" s="17" t="s">
        <v>21</v>
      </c>
      <c r="I136" s="18" t="s">
        <v>22</v>
      </c>
      <c r="J136" s="18" t="s">
        <v>15</v>
      </c>
      <c r="K136" s="8" t="s">
        <v>303</v>
      </c>
      <c r="L136" s="7">
        <v>15</v>
      </c>
      <c r="M136" s="19">
        <v>94406.399999999994</v>
      </c>
      <c r="N136" s="19"/>
      <c r="O136" s="19"/>
      <c r="P136" s="19"/>
      <c r="Q136" s="19">
        <f t="shared" si="10"/>
        <v>66084.479999999996</v>
      </c>
      <c r="R136" s="19">
        <f t="shared" si="9"/>
        <v>28321.919999999998</v>
      </c>
      <c r="S136" s="20">
        <v>70</v>
      </c>
      <c r="T136" s="18" t="s">
        <v>514</v>
      </c>
      <c r="U136" s="8" t="s">
        <v>677</v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49.9" customHeight="1">
      <c r="A137" s="10">
        <v>135</v>
      </c>
      <c r="B137" s="6">
        <v>186</v>
      </c>
      <c r="C137" s="8" t="s">
        <v>10</v>
      </c>
      <c r="D137" s="8" t="s">
        <v>188</v>
      </c>
      <c r="E137" s="7" t="s">
        <v>189</v>
      </c>
      <c r="F137" s="7" t="s">
        <v>190</v>
      </c>
      <c r="G137" s="17" t="s">
        <v>304</v>
      </c>
      <c r="H137" s="17" t="s">
        <v>424</v>
      </c>
      <c r="I137" s="18" t="s">
        <v>22</v>
      </c>
      <c r="J137" s="18" t="s">
        <v>30</v>
      </c>
      <c r="K137" s="8" t="s">
        <v>305</v>
      </c>
      <c r="L137" s="7">
        <v>18</v>
      </c>
      <c r="M137" s="19">
        <v>97067.520000000004</v>
      </c>
      <c r="N137" s="19"/>
      <c r="O137" s="19"/>
      <c r="P137" s="19"/>
      <c r="Q137" s="19">
        <f t="shared" si="10"/>
        <v>67947.263999999996</v>
      </c>
      <c r="R137" s="19">
        <f t="shared" si="9"/>
        <v>29120.256000000001</v>
      </c>
      <c r="S137" s="20">
        <v>70</v>
      </c>
      <c r="T137" s="18" t="s">
        <v>515</v>
      </c>
      <c r="U137" s="8" t="s">
        <v>678</v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ht="65.25" customHeight="1">
      <c r="A138" s="10">
        <v>136</v>
      </c>
      <c r="B138" s="6">
        <v>187</v>
      </c>
      <c r="C138" s="8" t="s">
        <v>10</v>
      </c>
      <c r="D138" s="8" t="s">
        <v>188</v>
      </c>
      <c r="E138" s="7" t="s">
        <v>189</v>
      </c>
      <c r="F138" s="7" t="s">
        <v>190</v>
      </c>
      <c r="G138" s="17" t="s">
        <v>304</v>
      </c>
      <c r="H138" s="17" t="s">
        <v>424</v>
      </c>
      <c r="I138" s="18" t="s">
        <v>22</v>
      </c>
      <c r="J138" s="18" t="s">
        <v>30</v>
      </c>
      <c r="K138" s="8" t="s">
        <v>306</v>
      </c>
      <c r="L138" s="7">
        <v>18</v>
      </c>
      <c r="M138" s="19">
        <v>97067.520000000004</v>
      </c>
      <c r="N138" s="19"/>
      <c r="O138" s="19"/>
      <c r="P138" s="19"/>
      <c r="Q138" s="19">
        <f t="shared" si="10"/>
        <v>67947.263999999996</v>
      </c>
      <c r="R138" s="19">
        <f t="shared" si="9"/>
        <v>29120.256000000001</v>
      </c>
      <c r="S138" s="20">
        <v>70</v>
      </c>
      <c r="T138" s="18" t="s">
        <v>516</v>
      </c>
      <c r="U138" s="8" t="s">
        <v>679</v>
      </c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ht="49.9" customHeight="1">
      <c r="A139" s="10">
        <v>137</v>
      </c>
      <c r="B139" s="6">
        <v>188</v>
      </c>
      <c r="C139" s="8" t="s">
        <v>10</v>
      </c>
      <c r="D139" s="8" t="s">
        <v>188</v>
      </c>
      <c r="E139" s="7" t="s">
        <v>189</v>
      </c>
      <c r="F139" s="7" t="s">
        <v>190</v>
      </c>
      <c r="G139" s="17" t="s">
        <v>307</v>
      </c>
      <c r="H139" s="17" t="s">
        <v>21</v>
      </c>
      <c r="I139" s="18" t="s">
        <v>22</v>
      </c>
      <c r="J139" s="18" t="s">
        <v>15</v>
      </c>
      <c r="K139" s="8" t="s">
        <v>251</v>
      </c>
      <c r="L139" s="7">
        <v>21</v>
      </c>
      <c r="M139" s="19">
        <v>98841.600000000006</v>
      </c>
      <c r="N139" s="19"/>
      <c r="O139" s="19"/>
      <c r="P139" s="19"/>
      <c r="Q139" s="19">
        <f t="shared" si="10"/>
        <v>69189.119999999995</v>
      </c>
      <c r="R139" s="19">
        <f t="shared" si="9"/>
        <v>29652.48</v>
      </c>
      <c r="S139" s="20">
        <v>70</v>
      </c>
      <c r="T139" s="18" t="s">
        <v>517</v>
      </c>
      <c r="U139" s="8" t="s">
        <v>680</v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ht="49.9" customHeight="1">
      <c r="A140" s="10">
        <v>138</v>
      </c>
      <c r="B140" s="6">
        <v>191</v>
      </c>
      <c r="C140" s="8" t="s">
        <v>10</v>
      </c>
      <c r="D140" s="8" t="s">
        <v>188</v>
      </c>
      <c r="E140" s="7" t="s">
        <v>189</v>
      </c>
      <c r="F140" s="7" t="s">
        <v>190</v>
      </c>
      <c r="G140" s="17" t="s">
        <v>307</v>
      </c>
      <c r="H140" s="17" t="s">
        <v>21</v>
      </c>
      <c r="I140" s="18" t="s">
        <v>22</v>
      </c>
      <c r="J140" s="18" t="s">
        <v>15</v>
      </c>
      <c r="K140" s="8" t="s">
        <v>23</v>
      </c>
      <c r="L140" s="7">
        <v>27</v>
      </c>
      <c r="M140" s="19">
        <v>98841.600000000006</v>
      </c>
      <c r="N140" s="19"/>
      <c r="O140" s="19"/>
      <c r="P140" s="19"/>
      <c r="Q140" s="19">
        <f t="shared" si="10"/>
        <v>69189.119999999995</v>
      </c>
      <c r="R140" s="19">
        <f t="shared" si="9"/>
        <v>29652.48</v>
      </c>
      <c r="S140" s="20">
        <v>70</v>
      </c>
      <c r="T140" s="18" t="s">
        <v>518</v>
      </c>
      <c r="U140" s="8" t="s">
        <v>681</v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ht="49.9" customHeight="1">
      <c r="A141" s="10">
        <v>139</v>
      </c>
      <c r="B141" s="6">
        <v>192</v>
      </c>
      <c r="C141" s="8" t="s">
        <v>10</v>
      </c>
      <c r="D141" s="8" t="s">
        <v>188</v>
      </c>
      <c r="E141" s="7" t="s">
        <v>189</v>
      </c>
      <c r="F141" s="7" t="s">
        <v>190</v>
      </c>
      <c r="G141" s="17" t="s">
        <v>307</v>
      </c>
      <c r="H141" s="17" t="s">
        <v>21</v>
      </c>
      <c r="I141" s="18" t="s">
        <v>22</v>
      </c>
      <c r="J141" s="18" t="s">
        <v>15</v>
      </c>
      <c r="K141" s="8" t="s">
        <v>251</v>
      </c>
      <c r="L141" s="7">
        <v>22</v>
      </c>
      <c r="M141" s="19">
        <v>98841.600000000006</v>
      </c>
      <c r="N141" s="19"/>
      <c r="O141" s="19"/>
      <c r="P141" s="19"/>
      <c r="Q141" s="19">
        <f t="shared" si="10"/>
        <v>69189.119999999995</v>
      </c>
      <c r="R141" s="19">
        <f t="shared" si="9"/>
        <v>29652.48</v>
      </c>
      <c r="S141" s="20">
        <v>70</v>
      </c>
      <c r="T141" s="18" t="s">
        <v>519</v>
      </c>
      <c r="U141" s="8" t="s">
        <v>682</v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ht="49.9" customHeight="1">
      <c r="A142" s="10">
        <v>140</v>
      </c>
      <c r="B142" s="6">
        <v>195</v>
      </c>
      <c r="C142" s="8" t="s">
        <v>10</v>
      </c>
      <c r="D142" s="8" t="s">
        <v>188</v>
      </c>
      <c r="E142" s="7" t="s">
        <v>189</v>
      </c>
      <c r="F142" s="7" t="s">
        <v>190</v>
      </c>
      <c r="G142" s="17" t="s">
        <v>311</v>
      </c>
      <c r="H142" s="17" t="s">
        <v>520</v>
      </c>
      <c r="I142" s="18" t="s">
        <v>22</v>
      </c>
      <c r="J142" s="18" t="s">
        <v>30</v>
      </c>
      <c r="K142" s="8" t="s">
        <v>312</v>
      </c>
      <c r="L142" s="7">
        <v>18</v>
      </c>
      <c r="M142" s="19">
        <v>97067.520000000004</v>
      </c>
      <c r="N142" s="19"/>
      <c r="O142" s="19"/>
      <c r="P142" s="19"/>
      <c r="Q142" s="19">
        <f t="shared" si="10"/>
        <v>67947.263999999996</v>
      </c>
      <c r="R142" s="19">
        <f t="shared" si="9"/>
        <v>29120.256000000001</v>
      </c>
      <c r="S142" s="20">
        <v>70</v>
      </c>
      <c r="T142" s="18" t="s">
        <v>521</v>
      </c>
      <c r="U142" s="8" t="s">
        <v>683</v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ht="49.9" customHeight="1">
      <c r="A143" s="10">
        <v>141</v>
      </c>
      <c r="B143" s="6">
        <v>203</v>
      </c>
      <c r="C143" s="8" t="s">
        <v>10</v>
      </c>
      <c r="D143" s="8" t="s">
        <v>188</v>
      </c>
      <c r="E143" s="7" t="s">
        <v>189</v>
      </c>
      <c r="F143" s="7" t="s">
        <v>190</v>
      </c>
      <c r="G143" s="17" t="s">
        <v>316</v>
      </c>
      <c r="H143" s="17" t="s">
        <v>445</v>
      </c>
      <c r="I143" s="18" t="s">
        <v>22</v>
      </c>
      <c r="J143" s="18" t="s">
        <v>30</v>
      </c>
      <c r="K143" s="8" t="s">
        <v>317</v>
      </c>
      <c r="L143" s="7">
        <v>18</v>
      </c>
      <c r="M143" s="19">
        <v>97067.520000000004</v>
      </c>
      <c r="N143" s="19"/>
      <c r="O143" s="19"/>
      <c r="P143" s="19"/>
      <c r="Q143" s="19">
        <f t="shared" si="10"/>
        <v>67947.263999999996</v>
      </c>
      <c r="R143" s="19">
        <f t="shared" si="9"/>
        <v>29120.256000000001</v>
      </c>
      <c r="S143" s="20">
        <v>70</v>
      </c>
      <c r="T143" s="18" t="s">
        <v>522</v>
      </c>
      <c r="U143" s="8" t="s">
        <v>684</v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ht="49.9" customHeight="1">
      <c r="A144" s="10">
        <v>142</v>
      </c>
      <c r="B144" s="6">
        <v>152</v>
      </c>
      <c r="C144" s="8" t="s">
        <v>10</v>
      </c>
      <c r="D144" s="8" t="s">
        <v>248</v>
      </c>
      <c r="E144" s="7" t="s">
        <v>249</v>
      </c>
      <c r="F144" s="7" t="s">
        <v>249</v>
      </c>
      <c r="G144" s="17" t="s">
        <v>250</v>
      </c>
      <c r="H144" s="17" t="s">
        <v>21</v>
      </c>
      <c r="I144" s="18" t="s">
        <v>22</v>
      </c>
      <c r="J144" s="18" t="s">
        <v>15</v>
      </c>
      <c r="K144" s="8" t="s">
        <v>251</v>
      </c>
      <c r="L144" s="7">
        <v>17</v>
      </c>
      <c r="M144" s="19">
        <v>96180.479999999996</v>
      </c>
      <c r="N144" s="19"/>
      <c r="O144" s="19"/>
      <c r="P144" s="19"/>
      <c r="Q144" s="19">
        <f t="shared" si="10"/>
        <v>67326.335999999996</v>
      </c>
      <c r="R144" s="19">
        <f t="shared" si="9"/>
        <v>28854.143999999997</v>
      </c>
      <c r="S144" s="20">
        <v>63</v>
      </c>
      <c r="T144" s="18" t="s">
        <v>523</v>
      </c>
      <c r="U144" s="8" t="s">
        <v>685</v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ht="49.9" customHeight="1">
      <c r="A145" s="10">
        <v>143</v>
      </c>
      <c r="B145" s="6">
        <v>160</v>
      </c>
      <c r="C145" s="8" t="s">
        <v>10</v>
      </c>
      <c r="D145" s="8" t="s">
        <v>248</v>
      </c>
      <c r="E145" s="7" t="s">
        <v>249</v>
      </c>
      <c r="F145" s="7" t="s">
        <v>249</v>
      </c>
      <c r="G145" s="17" t="s">
        <v>263</v>
      </c>
      <c r="H145" s="17" t="s">
        <v>524</v>
      </c>
      <c r="I145" s="18" t="s">
        <v>39</v>
      </c>
      <c r="J145" s="18" t="s">
        <v>15</v>
      </c>
      <c r="K145" s="8" t="s">
        <v>264</v>
      </c>
      <c r="L145" s="7">
        <v>18</v>
      </c>
      <c r="M145" s="19">
        <v>97067.520000000004</v>
      </c>
      <c r="N145" s="19"/>
      <c r="O145" s="19"/>
      <c r="P145" s="19"/>
      <c r="Q145" s="19">
        <f t="shared" si="10"/>
        <v>67947.263999999996</v>
      </c>
      <c r="R145" s="19">
        <f t="shared" si="9"/>
        <v>29120.256000000001</v>
      </c>
      <c r="S145" s="20">
        <v>63</v>
      </c>
      <c r="T145" s="18" t="s">
        <v>525</v>
      </c>
      <c r="U145" s="8" t="s">
        <v>686</v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ht="49.9" customHeight="1">
      <c r="A146" s="10">
        <v>144</v>
      </c>
      <c r="B146" s="6">
        <v>161</v>
      </c>
      <c r="C146" s="8" t="s">
        <v>10</v>
      </c>
      <c r="D146" s="8" t="s">
        <v>248</v>
      </c>
      <c r="E146" s="7" t="s">
        <v>249</v>
      </c>
      <c r="F146" s="7" t="s">
        <v>249</v>
      </c>
      <c r="G146" s="17" t="s">
        <v>265</v>
      </c>
      <c r="H146" s="17" t="s">
        <v>526</v>
      </c>
      <c r="I146" s="18" t="s">
        <v>39</v>
      </c>
      <c r="J146" s="18" t="s">
        <v>15</v>
      </c>
      <c r="K146" s="8" t="s">
        <v>266</v>
      </c>
      <c r="L146" s="7">
        <v>21</v>
      </c>
      <c r="M146" s="19">
        <v>98841.600000000006</v>
      </c>
      <c r="N146" s="19"/>
      <c r="O146" s="19"/>
      <c r="P146" s="19"/>
      <c r="Q146" s="19">
        <f t="shared" si="10"/>
        <v>69189.119999999995</v>
      </c>
      <c r="R146" s="19">
        <f t="shared" si="9"/>
        <v>29652.48</v>
      </c>
      <c r="S146" s="20">
        <v>63</v>
      </c>
      <c r="T146" s="18" t="s">
        <v>527</v>
      </c>
      <c r="U146" s="8" t="s">
        <v>687</v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ht="49.9" customHeight="1">
      <c r="A147" s="10">
        <v>145</v>
      </c>
      <c r="B147" s="6">
        <v>162</v>
      </c>
      <c r="C147" s="8" t="s">
        <v>10</v>
      </c>
      <c r="D147" s="8" t="s">
        <v>248</v>
      </c>
      <c r="E147" s="7" t="s">
        <v>249</v>
      </c>
      <c r="F147" s="7" t="s">
        <v>249</v>
      </c>
      <c r="G147" s="17" t="s">
        <v>265</v>
      </c>
      <c r="H147" s="17" t="s">
        <v>526</v>
      </c>
      <c r="I147" s="18" t="s">
        <v>39</v>
      </c>
      <c r="J147" s="18" t="s">
        <v>15</v>
      </c>
      <c r="K147" s="8" t="s">
        <v>267</v>
      </c>
      <c r="L147" s="7">
        <v>19</v>
      </c>
      <c r="M147" s="19">
        <v>97954.559999999998</v>
      </c>
      <c r="N147" s="19"/>
      <c r="O147" s="19"/>
      <c r="P147" s="19"/>
      <c r="Q147" s="19">
        <f t="shared" si="10"/>
        <v>68568.191999999995</v>
      </c>
      <c r="R147" s="19">
        <f t="shared" si="9"/>
        <v>29386.367999999999</v>
      </c>
      <c r="S147" s="20">
        <v>63</v>
      </c>
      <c r="T147" s="18" t="s">
        <v>528</v>
      </c>
      <c r="U147" s="8" t="s">
        <v>688</v>
      </c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49.9" customHeight="1">
      <c r="A148" s="10">
        <v>146</v>
      </c>
      <c r="B148" s="6">
        <v>6</v>
      </c>
      <c r="C148" s="8" t="s">
        <v>10</v>
      </c>
      <c r="D148" s="8" t="s">
        <v>17</v>
      </c>
      <c r="E148" s="7" t="s">
        <v>18</v>
      </c>
      <c r="F148" s="7" t="s">
        <v>19</v>
      </c>
      <c r="G148" s="17" t="s">
        <v>20</v>
      </c>
      <c r="H148" s="17" t="s">
        <v>21</v>
      </c>
      <c r="I148" s="18" t="s">
        <v>22</v>
      </c>
      <c r="J148" s="18" t="s">
        <v>15</v>
      </c>
      <c r="K148" s="8" t="s">
        <v>23</v>
      </c>
      <c r="L148" s="7">
        <v>16</v>
      </c>
      <c r="M148" s="19">
        <v>95293.440000000002</v>
      </c>
      <c r="N148" s="19"/>
      <c r="O148" s="19"/>
      <c r="P148" s="19"/>
      <c r="Q148" s="19">
        <f t="shared" si="10"/>
        <v>66705.407999999996</v>
      </c>
      <c r="R148" s="19">
        <f t="shared" si="9"/>
        <v>28588.031999999999</v>
      </c>
      <c r="S148" s="20">
        <v>60</v>
      </c>
      <c r="T148" s="18" t="s">
        <v>529</v>
      </c>
      <c r="U148" s="8" t="s">
        <v>689</v>
      </c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ht="49.9" customHeight="1">
      <c r="A149" s="10">
        <v>147</v>
      </c>
      <c r="B149" s="6">
        <v>7</v>
      </c>
      <c r="C149" s="8" t="s">
        <v>10</v>
      </c>
      <c r="D149" s="8" t="s">
        <v>17</v>
      </c>
      <c r="E149" s="7" t="s">
        <v>18</v>
      </c>
      <c r="F149" s="7" t="s">
        <v>19</v>
      </c>
      <c r="G149" s="17" t="s">
        <v>20</v>
      </c>
      <c r="H149" s="17" t="s">
        <v>21</v>
      </c>
      <c r="I149" s="18" t="s">
        <v>22</v>
      </c>
      <c r="J149" s="18" t="s">
        <v>15</v>
      </c>
      <c r="K149" s="8" t="s">
        <v>24</v>
      </c>
      <c r="L149" s="7">
        <v>17</v>
      </c>
      <c r="M149" s="19">
        <v>96180.479999999996</v>
      </c>
      <c r="N149" s="19"/>
      <c r="O149" s="19"/>
      <c r="P149" s="19"/>
      <c r="Q149" s="19">
        <f t="shared" si="10"/>
        <v>67326.335999999996</v>
      </c>
      <c r="R149" s="19">
        <f t="shared" si="9"/>
        <v>28854.143999999997</v>
      </c>
      <c r="S149" s="20">
        <v>60</v>
      </c>
      <c r="T149" s="18" t="s">
        <v>530</v>
      </c>
      <c r="U149" s="8" t="s">
        <v>690</v>
      </c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ht="49.9" customHeight="1">
      <c r="A150" s="10">
        <v>148</v>
      </c>
      <c r="B150" s="6">
        <v>46</v>
      </c>
      <c r="C150" s="8" t="s">
        <v>10</v>
      </c>
      <c r="D150" s="8" t="s">
        <v>17</v>
      </c>
      <c r="E150" s="7" t="s">
        <v>18</v>
      </c>
      <c r="F150" s="7">
        <v>80017180821</v>
      </c>
      <c r="G150" s="17" t="s">
        <v>20</v>
      </c>
      <c r="H150" s="17" t="s">
        <v>21</v>
      </c>
      <c r="I150" s="18" t="s">
        <v>22</v>
      </c>
      <c r="J150" s="18" t="s">
        <v>30</v>
      </c>
      <c r="K150" s="8" t="s">
        <v>102</v>
      </c>
      <c r="L150" s="7">
        <v>16</v>
      </c>
      <c r="M150" s="19">
        <v>95293.440000000002</v>
      </c>
      <c r="N150" s="19"/>
      <c r="O150" s="19"/>
      <c r="P150" s="19"/>
      <c r="Q150" s="19">
        <f t="shared" si="10"/>
        <v>66705.407999999996</v>
      </c>
      <c r="R150" s="19">
        <f t="shared" si="9"/>
        <v>28588.031999999999</v>
      </c>
      <c r="S150" s="20">
        <v>60</v>
      </c>
      <c r="T150" s="18" t="s">
        <v>531</v>
      </c>
      <c r="U150" s="8" t="s">
        <v>691</v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ht="49.9" customHeight="1">
      <c r="A151" s="10">
        <v>149</v>
      </c>
      <c r="B151" s="6">
        <v>69</v>
      </c>
      <c r="C151" s="8" t="s">
        <v>10</v>
      </c>
      <c r="D151" s="8" t="s">
        <v>125</v>
      </c>
      <c r="E151" s="7">
        <v>3385950872</v>
      </c>
      <c r="F151" s="7" t="s">
        <v>126</v>
      </c>
      <c r="G151" s="17" t="s">
        <v>127</v>
      </c>
      <c r="H151" s="17" t="s">
        <v>381</v>
      </c>
      <c r="I151" s="18" t="s">
        <v>14</v>
      </c>
      <c r="J151" s="18" t="s">
        <v>15</v>
      </c>
      <c r="K151" s="8" t="s">
        <v>128</v>
      </c>
      <c r="L151" s="7">
        <v>15</v>
      </c>
      <c r="M151" s="19">
        <v>94406.399999999994</v>
      </c>
      <c r="N151" s="19"/>
      <c r="O151" s="19"/>
      <c r="P151" s="19"/>
      <c r="Q151" s="19">
        <f t="shared" si="10"/>
        <v>66084.479999999996</v>
      </c>
      <c r="R151" s="19">
        <f t="shared" si="9"/>
        <v>28321.919999999998</v>
      </c>
      <c r="S151" s="22">
        <v>50</v>
      </c>
      <c r="T151" s="18" t="s">
        <v>532</v>
      </c>
      <c r="U151" s="8" t="s">
        <v>692</v>
      </c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ht="49.9" customHeight="1">
      <c r="A152" s="10">
        <v>150</v>
      </c>
      <c r="B152" s="6">
        <v>93</v>
      </c>
      <c r="C152" s="8" t="s">
        <v>10</v>
      </c>
      <c r="D152" s="8" t="s">
        <v>125</v>
      </c>
      <c r="E152" s="7" t="s">
        <v>126</v>
      </c>
      <c r="F152" s="7" t="s">
        <v>126</v>
      </c>
      <c r="G152" s="17" t="s">
        <v>157</v>
      </c>
      <c r="H152" s="17" t="s">
        <v>533</v>
      </c>
      <c r="I152" s="18" t="s">
        <v>14</v>
      </c>
      <c r="J152" s="18" t="s">
        <v>15</v>
      </c>
      <c r="K152" s="8" t="s">
        <v>158</v>
      </c>
      <c r="L152" s="7">
        <v>15</v>
      </c>
      <c r="M152" s="19">
        <v>94406.399999999994</v>
      </c>
      <c r="N152" s="19"/>
      <c r="O152" s="19"/>
      <c r="P152" s="19"/>
      <c r="Q152" s="19">
        <f t="shared" si="10"/>
        <v>66084.479999999996</v>
      </c>
      <c r="R152" s="19">
        <f t="shared" si="9"/>
        <v>28321.919999999998</v>
      </c>
      <c r="S152" s="22">
        <v>50</v>
      </c>
      <c r="T152" s="18" t="s">
        <v>534</v>
      </c>
      <c r="U152" s="8" t="s">
        <v>693</v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ht="49.9" customHeight="1">
      <c r="A153" s="10">
        <v>151</v>
      </c>
      <c r="B153" s="6">
        <v>95</v>
      </c>
      <c r="C153" s="8" t="s">
        <v>10</v>
      </c>
      <c r="D153" s="8" t="s">
        <v>125</v>
      </c>
      <c r="E153" s="7" t="s">
        <v>126</v>
      </c>
      <c r="F153" s="7" t="s">
        <v>126</v>
      </c>
      <c r="G153" s="17" t="s">
        <v>157</v>
      </c>
      <c r="H153" s="17" t="s">
        <v>533</v>
      </c>
      <c r="I153" s="18" t="s">
        <v>14</v>
      </c>
      <c r="J153" s="18" t="s">
        <v>15</v>
      </c>
      <c r="K153" s="8" t="s">
        <v>161</v>
      </c>
      <c r="L153" s="7">
        <v>15</v>
      </c>
      <c r="M153" s="19">
        <v>94406.399999999994</v>
      </c>
      <c r="N153" s="19"/>
      <c r="O153" s="19"/>
      <c r="P153" s="19"/>
      <c r="Q153" s="19">
        <f t="shared" si="10"/>
        <v>66084.479999999996</v>
      </c>
      <c r="R153" s="19">
        <f t="shared" si="9"/>
        <v>28321.919999999998</v>
      </c>
      <c r="S153" s="22">
        <v>50</v>
      </c>
      <c r="T153" s="18" t="s">
        <v>535</v>
      </c>
      <c r="U153" s="8" t="s">
        <v>694</v>
      </c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30">
      <c r="A154" s="10">
        <v>152</v>
      </c>
      <c r="B154" s="6">
        <v>47</v>
      </c>
      <c r="C154" s="7" t="s">
        <v>98</v>
      </c>
      <c r="D154" s="8" t="s">
        <v>32</v>
      </c>
      <c r="E154" s="7" t="s">
        <v>33</v>
      </c>
      <c r="F154" s="7" t="s">
        <v>33</v>
      </c>
      <c r="G154" s="8" t="s">
        <v>74</v>
      </c>
      <c r="H154" s="8" t="s">
        <v>75</v>
      </c>
      <c r="I154" s="7" t="s">
        <v>14</v>
      </c>
      <c r="J154" s="7" t="s">
        <v>15</v>
      </c>
      <c r="K154" s="8" t="s">
        <v>103</v>
      </c>
      <c r="L154" s="7">
        <v>24</v>
      </c>
      <c r="M154" s="9">
        <v>98841.600000000006</v>
      </c>
      <c r="N154" s="19"/>
      <c r="O154" s="19"/>
      <c r="P154" s="19"/>
      <c r="Q154" s="19">
        <v>69189.119999999995</v>
      </c>
      <c r="R154" s="23">
        <v>29652.48</v>
      </c>
      <c r="S154"/>
      <c r="T154" s="24" t="s">
        <v>536</v>
      </c>
      <c r="U154" s="8" t="s">
        <v>695</v>
      </c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ht="30">
      <c r="A155" s="10">
        <v>153</v>
      </c>
      <c r="B155" s="6">
        <v>86</v>
      </c>
      <c r="C155" s="7" t="s">
        <v>98</v>
      </c>
      <c r="D155" s="8" t="s">
        <v>32</v>
      </c>
      <c r="E155" s="7" t="s">
        <v>33</v>
      </c>
      <c r="F155" s="7" t="s">
        <v>33</v>
      </c>
      <c r="G155" s="8" t="s">
        <v>41</v>
      </c>
      <c r="H155" s="8" t="s">
        <v>339</v>
      </c>
      <c r="I155" s="7" t="s">
        <v>14</v>
      </c>
      <c r="J155" s="7" t="s">
        <v>30</v>
      </c>
      <c r="K155" s="8" t="s">
        <v>153</v>
      </c>
      <c r="L155" s="7">
        <v>19</v>
      </c>
      <c r="M155" s="9">
        <v>97954.559999999998</v>
      </c>
      <c r="N155" s="25"/>
      <c r="O155" s="25"/>
      <c r="P155" s="25"/>
      <c r="Q155" s="25">
        <v>68568.191999999995</v>
      </c>
      <c r="R155" s="4">
        <v>29386.367999999999</v>
      </c>
      <c r="T155" s="24" t="s">
        <v>537</v>
      </c>
      <c r="U155" s="8" t="s">
        <v>696</v>
      </c>
    </row>
    <row r="156" spans="1:1024" ht="75">
      <c r="A156" s="10">
        <v>154</v>
      </c>
      <c r="B156" s="6">
        <v>193</v>
      </c>
      <c r="C156" s="7" t="s">
        <v>98</v>
      </c>
      <c r="D156" s="8" t="s">
        <v>32</v>
      </c>
      <c r="E156" s="7" t="s">
        <v>33</v>
      </c>
      <c r="F156" s="7" t="s">
        <v>33</v>
      </c>
      <c r="G156" s="8" t="s">
        <v>69</v>
      </c>
      <c r="H156" s="8" t="s">
        <v>359</v>
      </c>
      <c r="I156" s="7" t="s">
        <v>14</v>
      </c>
      <c r="J156" s="7" t="s">
        <v>30</v>
      </c>
      <c r="K156" s="8" t="s">
        <v>310</v>
      </c>
      <c r="L156" s="7">
        <v>16</v>
      </c>
      <c r="M156" s="9">
        <v>95293.440000000002</v>
      </c>
      <c r="N156" s="25"/>
      <c r="O156" s="25"/>
      <c r="P156" s="25"/>
      <c r="Q156" s="25">
        <v>66705.407999999996</v>
      </c>
      <c r="R156" s="4">
        <v>28588.031999999999</v>
      </c>
      <c r="T156" s="24" t="s">
        <v>538</v>
      </c>
      <c r="U156" s="8" t="s">
        <v>697</v>
      </c>
    </row>
    <row r="157" spans="1:1024" ht="60">
      <c r="A157" s="10">
        <v>155</v>
      </c>
      <c r="B157" s="6">
        <v>216</v>
      </c>
      <c r="C157" s="7" t="s">
        <v>98</v>
      </c>
      <c r="D157" s="8" t="s">
        <v>43</v>
      </c>
      <c r="E157" s="7">
        <v>97032710838</v>
      </c>
      <c r="F157" s="7" t="s">
        <v>45</v>
      </c>
      <c r="G157" s="8" t="s">
        <v>174</v>
      </c>
      <c r="H157" s="8" t="s">
        <v>21</v>
      </c>
      <c r="I157" s="7" t="s">
        <v>22</v>
      </c>
      <c r="J157" s="7" t="s">
        <v>15</v>
      </c>
      <c r="K157" s="8" t="s">
        <v>309</v>
      </c>
      <c r="L157" s="7">
        <v>20</v>
      </c>
      <c r="M157" s="9">
        <v>98841.600000000006</v>
      </c>
      <c r="N157" s="25"/>
      <c r="O157" s="25"/>
      <c r="P157" s="25"/>
      <c r="Q157" s="25">
        <v>69189.119999999995</v>
      </c>
      <c r="R157" s="4">
        <v>29652.48</v>
      </c>
      <c r="T157" s="24" t="s">
        <v>539</v>
      </c>
      <c r="U157" s="8" t="s">
        <v>698</v>
      </c>
    </row>
    <row r="158" spans="1:1024" ht="30">
      <c r="A158" s="10">
        <v>156</v>
      </c>
      <c r="B158" s="6">
        <v>149</v>
      </c>
      <c r="C158" s="7" t="s">
        <v>98</v>
      </c>
      <c r="D158" s="8" t="s">
        <v>239</v>
      </c>
      <c r="E158" s="7" t="s">
        <v>240</v>
      </c>
      <c r="F158" s="7" t="s">
        <v>241</v>
      </c>
      <c r="G158" s="8" t="s">
        <v>242</v>
      </c>
      <c r="H158" s="8" t="s">
        <v>506</v>
      </c>
      <c r="I158" s="7" t="s">
        <v>22</v>
      </c>
      <c r="J158" s="7" t="s">
        <v>15</v>
      </c>
      <c r="K158" s="8" t="s">
        <v>243</v>
      </c>
      <c r="L158" s="7">
        <v>16</v>
      </c>
      <c r="M158" s="9">
        <v>95293.440000000002</v>
      </c>
      <c r="N158" s="25"/>
      <c r="O158" s="25"/>
      <c r="P158" s="25"/>
      <c r="Q158" s="25">
        <v>66705.407999999996</v>
      </c>
      <c r="R158" s="4">
        <v>28588.031999999999</v>
      </c>
      <c r="T158" s="24" t="s">
        <v>540</v>
      </c>
      <c r="U158" s="8" t="s">
        <v>699</v>
      </c>
    </row>
    <row r="159" spans="1:1024" ht="60">
      <c r="A159" s="10">
        <v>157</v>
      </c>
      <c r="B159" s="6">
        <v>189</v>
      </c>
      <c r="C159" s="7" t="s">
        <v>98</v>
      </c>
      <c r="D159" s="8" t="s">
        <v>188</v>
      </c>
      <c r="E159" s="7" t="s">
        <v>189</v>
      </c>
      <c r="F159" s="7" t="s">
        <v>190</v>
      </c>
      <c r="G159" s="8" t="s">
        <v>308</v>
      </c>
      <c r="H159" s="8" t="s">
        <v>21</v>
      </c>
      <c r="I159" s="7" t="s">
        <v>22</v>
      </c>
      <c r="J159" s="7" t="s">
        <v>15</v>
      </c>
      <c r="K159" s="8" t="s">
        <v>309</v>
      </c>
      <c r="L159" s="7">
        <v>15</v>
      </c>
      <c r="M159" s="9">
        <v>94406.399999999994</v>
      </c>
      <c r="N159" s="25"/>
      <c r="O159" s="25"/>
      <c r="P159" s="25"/>
      <c r="Q159" s="25">
        <v>66084.479999999996</v>
      </c>
      <c r="R159" s="4">
        <v>28321.919999999998</v>
      </c>
      <c r="T159" s="24" t="s">
        <v>541</v>
      </c>
      <c r="U159" s="8" t="s">
        <v>700</v>
      </c>
    </row>
    <row r="160" spans="1:1024" ht="30">
      <c r="A160" s="10">
        <v>158</v>
      </c>
      <c r="B160" s="6">
        <v>44</v>
      </c>
      <c r="C160" s="7" t="s">
        <v>98</v>
      </c>
      <c r="D160" s="8" t="s">
        <v>17</v>
      </c>
      <c r="E160" s="7">
        <v>80017180821</v>
      </c>
      <c r="F160" s="7">
        <v>80017180821</v>
      </c>
      <c r="G160" s="8" t="s">
        <v>20</v>
      </c>
      <c r="H160" s="8" t="s">
        <v>21</v>
      </c>
      <c r="I160" s="7" t="s">
        <v>22</v>
      </c>
      <c r="J160" s="7" t="s">
        <v>15</v>
      </c>
      <c r="K160" s="8" t="s">
        <v>99</v>
      </c>
      <c r="L160" s="7">
        <v>15</v>
      </c>
      <c r="M160" s="9">
        <v>94406.399999999994</v>
      </c>
      <c r="N160" s="25"/>
      <c r="O160" s="25"/>
      <c r="P160" s="25"/>
      <c r="Q160" s="25">
        <v>66084.479999999996</v>
      </c>
      <c r="R160" s="4">
        <v>28321.919999999998</v>
      </c>
      <c r="T160" s="24" t="s">
        <v>542</v>
      </c>
      <c r="U160" s="8" t="s">
        <v>701</v>
      </c>
    </row>
  </sheetData>
  <mergeCells count="1">
    <mergeCell ref="A1:U1"/>
  </mergeCells>
  <phoneticPr fontId="11" type="noConversion"/>
  <conditionalFormatting sqref="T3:T153">
    <cfRule type="duplicateValues" dxfId="2" priority="3"/>
    <cfRule type="duplicateValues" dxfId="1" priority="4"/>
  </conditionalFormatting>
  <conditionalFormatting sqref="T154:T160">
    <cfRule type="duplicateValues" dxfId="0" priority="1"/>
  </conditionalFormatting>
  <pageMargins left="0.118055555555556" right="0.118055555555556" top="0.78749999999999998" bottom="0.15833333333333299" header="0.51180555555555496" footer="0.31527777777777799"/>
  <pageSetup paperSize="0" scale="0" firstPageNumber="0" fitToHeight="0" orientation="portrait" usePrinterDefaults="0" horizontalDpi="0" verticalDpi="0" copies="0"/>
  <headerFoot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Elenco CIP_Avviso13_2024</vt:lpstr>
      <vt:lpstr>'Elenco CIP_Avviso13_2024'!_FilterDatabase</vt:lpstr>
      <vt:lpstr>'Elenco CIP_Avviso13_2024'!Area_stampa</vt:lpstr>
      <vt:lpstr>'Elenco CIP_Avviso13_2024'!Titoli_stampa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giordano.maria</cp:lastModifiedBy>
  <cp:revision>0</cp:revision>
  <cp:lastPrinted>2024-11-28T16:08:01Z</cp:lastPrinted>
  <dcterms:created xsi:type="dcterms:W3CDTF">2024-08-27T13:32:21Z</dcterms:created>
  <dcterms:modified xsi:type="dcterms:W3CDTF">2025-02-11T12:12:24Z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